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\"/>
    </mc:Choice>
  </mc:AlternateContent>
  <xr:revisionPtr revIDLastSave="0" documentId="13_ncr:1_{A1713CD7-9697-4999-8F3C-839851BFC18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4 programa" sheetId="1" r:id="rId1"/>
  </sheets>
  <externalReferences>
    <externalReference r:id="rId2"/>
    <externalReference r:id="rId3"/>
  </externalReferences>
  <definedNames>
    <definedName name="_xlnm.Print_Area" localSheetId="0">'4 programa'!$A$1:$X$116</definedName>
    <definedName name="_xlnm.Print_Titles" localSheetId="0">'4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58" i="1" l="1"/>
  <c r="O57" i="1"/>
  <c r="O35" i="1"/>
  <c r="O34" i="1"/>
  <c r="M43" i="1"/>
  <c r="N43" i="1"/>
  <c r="N85" i="1"/>
  <c r="O68" i="1"/>
  <c r="O69" i="1"/>
  <c r="O113" i="1"/>
  <c r="P113" i="1"/>
  <c r="N113" i="1"/>
  <c r="M46" i="1"/>
  <c r="N46" i="1"/>
  <c r="N45" i="1"/>
  <c r="N51" i="1"/>
  <c r="M51" i="1" s="1"/>
  <c r="W101" i="1" l="1"/>
  <c r="V101" i="1"/>
  <c r="S101" i="1"/>
  <c r="R101" i="1"/>
  <c r="O101" i="1"/>
  <c r="T97" i="1"/>
  <c r="N97" i="1"/>
  <c r="M96" i="1"/>
  <c r="M95" i="1"/>
  <c r="M94" i="1"/>
  <c r="M93" i="1"/>
  <c r="M92" i="1"/>
  <c r="M97" i="1" l="1"/>
  <c r="AC110" i="1" l="1"/>
  <c r="T101" i="1"/>
  <c r="Q101" i="1" s="1"/>
  <c r="X101" i="1"/>
  <c r="U101" i="1" s="1"/>
  <c r="N101" i="1"/>
  <c r="M86" i="1"/>
  <c r="N86" i="1"/>
  <c r="M85" i="1" l="1"/>
  <c r="N19" i="1"/>
  <c r="O19" i="1"/>
  <c r="P19" i="1"/>
  <c r="Q19" i="1"/>
  <c r="R19" i="1"/>
  <c r="S19" i="1"/>
  <c r="T19" i="1"/>
  <c r="U19" i="1"/>
  <c r="V19" i="1"/>
  <c r="W19" i="1"/>
  <c r="X19" i="1"/>
  <c r="L19" i="1"/>
  <c r="M45" i="1" l="1"/>
  <c r="Q68" i="1" l="1"/>
  <c r="AH110" i="1"/>
  <c r="N68" i="1"/>
  <c r="X109" i="1"/>
  <c r="W109" i="1" l="1"/>
  <c r="U69" i="1" l="1"/>
  <c r="V109" i="1"/>
  <c r="U109" i="1" s="1"/>
  <c r="T109" i="1" l="1"/>
  <c r="AH109" i="1" s="1"/>
  <c r="S109" i="1" l="1"/>
  <c r="X70" i="1"/>
  <c r="W70" i="1"/>
  <c r="V70" i="1"/>
  <c r="U70" i="1"/>
  <c r="T70" i="1"/>
  <c r="S70" i="1"/>
  <c r="R70" i="1"/>
  <c r="M24" i="1"/>
  <c r="N24" i="1"/>
  <c r="N53" i="1"/>
  <c r="M53" i="1" s="1"/>
  <c r="Q69" i="1" l="1"/>
  <c r="R109" i="1"/>
  <c r="Y117" i="1"/>
  <c r="X114" i="1"/>
  <c r="W114" i="1"/>
  <c r="V114" i="1"/>
  <c r="T114" i="1"/>
  <c r="AH114" i="1" s="1"/>
  <c r="S114" i="1"/>
  <c r="R114" i="1"/>
  <c r="P114" i="1"/>
  <c r="AC114" i="1" s="1"/>
  <c r="O114" i="1"/>
  <c r="N114" i="1"/>
  <c r="L114" i="1"/>
  <c r="K114" i="1"/>
  <c r="J114" i="1"/>
  <c r="X113" i="1"/>
  <c r="W113" i="1"/>
  <c r="V113" i="1"/>
  <c r="T113" i="1"/>
  <c r="AH113" i="1" s="1"/>
  <c r="S113" i="1"/>
  <c r="R113" i="1"/>
  <c r="AC113" i="1"/>
  <c r="L113" i="1"/>
  <c r="X112" i="1"/>
  <c r="W112" i="1"/>
  <c r="V112" i="1"/>
  <c r="T112" i="1"/>
  <c r="AH112" i="1" s="1"/>
  <c r="S112" i="1"/>
  <c r="R112" i="1"/>
  <c r="P112" i="1"/>
  <c r="AC112" i="1" s="1"/>
  <c r="O112" i="1"/>
  <c r="N112" i="1"/>
  <c r="L112" i="1"/>
  <c r="K112" i="1"/>
  <c r="J112" i="1"/>
  <c r="X111" i="1"/>
  <c r="W111" i="1"/>
  <c r="V111" i="1"/>
  <c r="U111" i="1" s="1"/>
  <c r="T111" i="1"/>
  <c r="AH111" i="1" s="1"/>
  <c r="S111" i="1"/>
  <c r="R111" i="1"/>
  <c r="P111" i="1"/>
  <c r="AC111" i="1" s="1"/>
  <c r="O111" i="1"/>
  <c r="N111" i="1"/>
  <c r="L111" i="1"/>
  <c r="K111" i="1"/>
  <c r="J111" i="1"/>
  <c r="U110" i="1"/>
  <c r="Q110" i="1"/>
  <c r="M110" i="1"/>
  <c r="I110" i="1"/>
  <c r="L109" i="1"/>
  <c r="K109" i="1"/>
  <c r="J109" i="1"/>
  <c r="X108" i="1"/>
  <c r="W108" i="1"/>
  <c r="V108" i="1"/>
  <c r="T108" i="1"/>
  <c r="AH108" i="1" s="1"/>
  <c r="S108" i="1"/>
  <c r="R108" i="1"/>
  <c r="P108" i="1"/>
  <c r="AC108" i="1" s="1"/>
  <c r="O108" i="1"/>
  <c r="N108" i="1"/>
  <c r="L108" i="1"/>
  <c r="K108" i="1"/>
  <c r="J108" i="1"/>
  <c r="X107" i="1"/>
  <c r="W107" i="1"/>
  <c r="V107" i="1"/>
  <c r="T107" i="1"/>
  <c r="AH107" i="1" s="1"/>
  <c r="S107" i="1"/>
  <c r="R107" i="1"/>
  <c r="P107" i="1"/>
  <c r="AC107" i="1" s="1"/>
  <c r="O107" i="1"/>
  <c r="N107" i="1"/>
  <c r="L107" i="1"/>
  <c r="K107" i="1"/>
  <c r="J107" i="1"/>
  <c r="X106" i="1"/>
  <c r="W106" i="1"/>
  <c r="V106" i="1"/>
  <c r="T106" i="1"/>
  <c r="AH106" i="1" s="1"/>
  <c r="S106" i="1"/>
  <c r="R106" i="1"/>
  <c r="P106" i="1"/>
  <c r="AC106" i="1" s="1"/>
  <c r="O106" i="1"/>
  <c r="N106" i="1"/>
  <c r="L106" i="1"/>
  <c r="K106" i="1"/>
  <c r="J106" i="1"/>
  <c r="X105" i="1"/>
  <c r="W105" i="1"/>
  <c r="V105" i="1"/>
  <c r="T105" i="1"/>
  <c r="AH105" i="1" s="1"/>
  <c r="S105" i="1"/>
  <c r="R105" i="1"/>
  <c r="P105" i="1"/>
  <c r="AC105" i="1" s="1"/>
  <c r="O105" i="1"/>
  <c r="N105" i="1"/>
  <c r="L105" i="1"/>
  <c r="K105" i="1"/>
  <c r="J105" i="1"/>
  <c r="X104" i="1"/>
  <c r="W104" i="1"/>
  <c r="V104" i="1"/>
  <c r="T104" i="1"/>
  <c r="AH104" i="1" s="1"/>
  <c r="S104" i="1"/>
  <c r="R104" i="1"/>
  <c r="P104" i="1"/>
  <c r="AC104" i="1" s="1"/>
  <c r="O104" i="1"/>
  <c r="N104" i="1"/>
  <c r="L104" i="1"/>
  <c r="K104" i="1"/>
  <c r="J104" i="1"/>
  <c r="X103" i="1"/>
  <c r="W103" i="1"/>
  <c r="V103" i="1"/>
  <c r="T103" i="1"/>
  <c r="AH103" i="1" s="1"/>
  <c r="S103" i="1"/>
  <c r="R103" i="1"/>
  <c r="P103" i="1"/>
  <c r="AC103" i="1" s="1"/>
  <c r="O103" i="1"/>
  <c r="N103" i="1"/>
  <c r="L103" i="1"/>
  <c r="K103" i="1"/>
  <c r="J103" i="1"/>
  <c r="X102" i="1"/>
  <c r="W102" i="1"/>
  <c r="V102" i="1"/>
  <c r="T102" i="1"/>
  <c r="AH102" i="1" s="1"/>
  <c r="S102" i="1"/>
  <c r="P102" i="1"/>
  <c r="AC102" i="1" s="1"/>
  <c r="N102" i="1"/>
  <c r="L102" i="1"/>
  <c r="J102" i="1"/>
  <c r="AH101" i="1"/>
  <c r="P101" i="1"/>
  <c r="AC101" i="1" s="1"/>
  <c r="L101" i="1"/>
  <c r="T91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X84" i="1"/>
  <c r="W84" i="1"/>
  <c r="W98" i="1" s="1"/>
  <c r="V84" i="1"/>
  <c r="V98" i="1" s="1"/>
  <c r="U84" i="1"/>
  <c r="U98" i="1" s="1"/>
  <c r="T84" i="1"/>
  <c r="S84" i="1"/>
  <c r="R84" i="1"/>
  <c r="Q84" i="1"/>
  <c r="P84" i="1"/>
  <c r="P98" i="1" s="1"/>
  <c r="O84" i="1"/>
  <c r="O98" i="1" s="1"/>
  <c r="N84" i="1"/>
  <c r="N98" i="1" s="1"/>
  <c r="M84" i="1"/>
  <c r="M98" i="1" s="1"/>
  <c r="L84" i="1"/>
  <c r="K84" i="1"/>
  <c r="J84" i="1"/>
  <c r="I84" i="1"/>
  <c r="T81" i="1"/>
  <c r="S81" i="1"/>
  <c r="S98" i="1" s="1"/>
  <c r="R81" i="1"/>
  <c r="R98" i="1" s="1"/>
  <c r="Q81" i="1"/>
  <c r="Q98" i="1" s="1"/>
  <c r="X78" i="1"/>
  <c r="K78" i="1"/>
  <c r="K98" i="1" s="1"/>
  <c r="J78" i="1"/>
  <c r="I76" i="1"/>
  <c r="I78" i="1" s="1"/>
  <c r="M75" i="1"/>
  <c r="X74" i="1"/>
  <c r="L74" i="1"/>
  <c r="J74" i="1"/>
  <c r="J98" i="1" s="1"/>
  <c r="I73" i="1"/>
  <c r="L70" i="1"/>
  <c r="K70" i="1"/>
  <c r="J70" i="1"/>
  <c r="I70" i="1"/>
  <c r="M68" i="1"/>
  <c r="X67" i="1"/>
  <c r="W67" i="1"/>
  <c r="V67" i="1"/>
  <c r="U67" i="1"/>
  <c r="T67" i="1"/>
  <c r="S67" i="1"/>
  <c r="R67" i="1"/>
  <c r="Q67" i="1"/>
  <c r="P67" i="1"/>
  <c r="O67" i="1"/>
  <c r="N67" i="1"/>
  <c r="L67" i="1"/>
  <c r="K67" i="1"/>
  <c r="J67" i="1"/>
  <c r="I67" i="1"/>
  <c r="M63" i="1"/>
  <c r="M67" i="1" s="1"/>
  <c r="X62" i="1"/>
  <c r="W62" i="1"/>
  <c r="V62" i="1"/>
  <c r="U62" i="1"/>
  <c r="T62" i="1"/>
  <c r="S62" i="1"/>
  <c r="R62" i="1"/>
  <c r="Q62" i="1"/>
  <c r="P62" i="1"/>
  <c r="O62" i="1"/>
  <c r="N62" i="1"/>
  <c r="L62" i="1"/>
  <c r="K62" i="1"/>
  <c r="J62" i="1"/>
  <c r="I62" i="1"/>
  <c r="M60" i="1"/>
  <c r="M62" i="1" s="1"/>
  <c r="X59" i="1"/>
  <c r="W59" i="1"/>
  <c r="T59" i="1"/>
  <c r="S59" i="1"/>
  <c r="O59" i="1"/>
  <c r="N59" i="1"/>
  <c r="M59" i="1"/>
  <c r="K59" i="1"/>
  <c r="J59" i="1"/>
  <c r="I59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X52" i="1"/>
  <c r="W52" i="1"/>
  <c r="V52" i="1"/>
  <c r="U52" i="1"/>
  <c r="T52" i="1"/>
  <c r="S52" i="1"/>
  <c r="R52" i="1"/>
  <c r="Q52" i="1"/>
  <c r="P52" i="1"/>
  <c r="O52" i="1"/>
  <c r="N52" i="1"/>
  <c r="M52" i="1"/>
  <c r="X50" i="1"/>
  <c r="W50" i="1"/>
  <c r="V50" i="1"/>
  <c r="U50" i="1"/>
  <c r="T50" i="1"/>
  <c r="S50" i="1"/>
  <c r="R50" i="1"/>
  <c r="Q50" i="1"/>
  <c r="P50" i="1"/>
  <c r="O50" i="1"/>
  <c r="N50" i="1"/>
  <c r="M50" i="1"/>
  <c r="X48" i="1"/>
  <c r="W48" i="1"/>
  <c r="V48" i="1"/>
  <c r="U48" i="1"/>
  <c r="T48" i="1"/>
  <c r="S48" i="1"/>
  <c r="R48" i="1"/>
  <c r="Q48" i="1"/>
  <c r="P48" i="1"/>
  <c r="O48" i="1"/>
  <c r="N48" i="1"/>
  <c r="M48" i="1"/>
  <c r="J48" i="1"/>
  <c r="I48" i="1"/>
  <c r="K45" i="1"/>
  <c r="K48" i="1" s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0" i="1"/>
  <c r="I40" i="1" s="1"/>
  <c r="I44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X30" i="1"/>
  <c r="W30" i="1"/>
  <c r="V30" i="1"/>
  <c r="U30" i="1"/>
  <c r="T30" i="1"/>
  <c r="S30" i="1"/>
  <c r="P30" i="1"/>
  <c r="N30" i="1"/>
  <c r="M30" i="1"/>
  <c r="L30" i="1"/>
  <c r="R29" i="1"/>
  <c r="R102" i="1" s="1"/>
  <c r="O29" i="1"/>
  <c r="O102" i="1" s="1"/>
  <c r="K28" i="1"/>
  <c r="K101" i="1" s="1"/>
  <c r="J28" i="1"/>
  <c r="Y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X23" i="1"/>
  <c r="W23" i="1"/>
  <c r="V23" i="1"/>
  <c r="U23" i="1"/>
  <c r="T23" i="1"/>
  <c r="S23" i="1"/>
  <c r="R23" i="1"/>
  <c r="Q23" i="1"/>
  <c r="P23" i="1"/>
  <c r="O23" i="1"/>
  <c r="N23" i="1"/>
  <c r="N26" i="1" s="1"/>
  <c r="M23" i="1"/>
  <c r="L23" i="1"/>
  <c r="K23" i="1"/>
  <c r="J23" i="1"/>
  <c r="I23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K16" i="1"/>
  <c r="J16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T98" i="1" l="1"/>
  <c r="J113" i="1"/>
  <c r="J19" i="1"/>
  <c r="K113" i="1"/>
  <c r="K19" i="1"/>
  <c r="I28" i="1"/>
  <c r="I30" i="1" s="1"/>
  <c r="J101" i="1"/>
  <c r="M113" i="1"/>
  <c r="U103" i="1"/>
  <c r="U105" i="1"/>
  <c r="U107" i="1"/>
  <c r="K26" i="1"/>
  <c r="T71" i="1"/>
  <c r="Q109" i="1"/>
  <c r="Q70" i="1"/>
  <c r="U102" i="1"/>
  <c r="U104" i="1"/>
  <c r="U106" i="1"/>
  <c r="U108" i="1"/>
  <c r="U112" i="1"/>
  <c r="M114" i="1"/>
  <c r="W26" i="1"/>
  <c r="V26" i="1"/>
  <c r="K30" i="1"/>
  <c r="K71" i="1" s="1"/>
  <c r="V71" i="1"/>
  <c r="S71" i="1"/>
  <c r="I74" i="1"/>
  <c r="I98" i="1" s="1"/>
  <c r="I102" i="1"/>
  <c r="O26" i="1"/>
  <c r="I113" i="1"/>
  <c r="S115" i="1"/>
  <c r="L115" i="1"/>
  <c r="Q104" i="1"/>
  <c r="Q106" i="1"/>
  <c r="Q108" i="1"/>
  <c r="Q112" i="1"/>
  <c r="I114" i="1"/>
  <c r="X71" i="1"/>
  <c r="W71" i="1"/>
  <c r="R26" i="1"/>
  <c r="T115" i="1"/>
  <c r="AH115" i="1" s="1"/>
  <c r="L71" i="1"/>
  <c r="W115" i="1"/>
  <c r="S26" i="1"/>
  <c r="Q102" i="1"/>
  <c r="X98" i="1"/>
  <c r="L98" i="1"/>
  <c r="X115" i="1"/>
  <c r="Q103" i="1"/>
  <c r="Q105" i="1"/>
  <c r="Q107" i="1"/>
  <c r="Q111" i="1"/>
  <c r="L26" i="1"/>
  <c r="P26" i="1"/>
  <c r="T26" i="1"/>
  <c r="X26" i="1"/>
  <c r="J30" i="1"/>
  <c r="J44" i="1"/>
  <c r="V115" i="1"/>
  <c r="K102" i="1"/>
  <c r="K115" i="1" s="1"/>
  <c r="M103" i="1"/>
  <c r="M104" i="1"/>
  <c r="M105" i="1"/>
  <c r="M106" i="1"/>
  <c r="M107" i="1"/>
  <c r="M108" i="1"/>
  <c r="M111" i="1"/>
  <c r="M112" i="1"/>
  <c r="U113" i="1"/>
  <c r="U114" i="1"/>
  <c r="R30" i="1"/>
  <c r="R71" i="1" s="1"/>
  <c r="O30" i="1"/>
  <c r="R115" i="1"/>
  <c r="I103" i="1"/>
  <c r="I104" i="1"/>
  <c r="I105" i="1"/>
  <c r="I106" i="1"/>
  <c r="I107" i="1"/>
  <c r="I108" i="1"/>
  <c r="I109" i="1"/>
  <c r="I111" i="1"/>
  <c r="I112" i="1"/>
  <c r="Q113" i="1"/>
  <c r="Q114" i="1"/>
  <c r="I16" i="1"/>
  <c r="I19" i="1" s="1"/>
  <c r="J26" i="1"/>
  <c r="Q29" i="1"/>
  <c r="Q30" i="1" s="1"/>
  <c r="M101" i="1"/>
  <c r="M102" i="1"/>
  <c r="R99" i="1" l="1"/>
  <c r="V99" i="1"/>
  <c r="W99" i="1"/>
  <c r="K100" i="1"/>
  <c r="K117" i="1" s="1"/>
  <c r="P109" i="1"/>
  <c r="AC109" i="1" s="1"/>
  <c r="P70" i="1"/>
  <c r="P71" i="1" s="1"/>
  <c r="W100" i="1"/>
  <c r="V100" i="1"/>
  <c r="V117" i="1" s="1"/>
  <c r="U71" i="1"/>
  <c r="Q115" i="1"/>
  <c r="S100" i="1"/>
  <c r="R100" i="1"/>
  <c r="R117" i="1" s="1"/>
  <c r="J71" i="1"/>
  <c r="I71" i="1" s="1"/>
  <c r="S99" i="1"/>
  <c r="K99" i="1"/>
  <c r="Q71" i="1"/>
  <c r="U115" i="1"/>
  <c r="T99" i="1"/>
  <c r="T100" i="1"/>
  <c r="T117" i="1" s="1"/>
  <c r="Q26" i="1"/>
  <c r="J115" i="1"/>
  <c r="I115" i="1" s="1"/>
  <c r="I101" i="1"/>
  <c r="M26" i="1"/>
  <c r="L100" i="1"/>
  <c r="L117" i="1" s="1"/>
  <c r="L99" i="1"/>
  <c r="I26" i="1"/>
  <c r="X100" i="1"/>
  <c r="X117" i="1" s="1"/>
  <c r="X99" i="1"/>
  <c r="U26" i="1"/>
  <c r="P115" i="1" l="1"/>
  <c r="AC115" i="1" s="1"/>
  <c r="P99" i="1"/>
  <c r="P100" i="1"/>
  <c r="AC100" i="1" s="1"/>
  <c r="O109" i="1"/>
  <c r="O70" i="1"/>
  <c r="O71" i="1" s="1"/>
  <c r="J99" i="1"/>
  <c r="J100" i="1"/>
  <c r="J117" i="1" s="1"/>
  <c r="I100" i="1"/>
  <c r="I117" i="1" s="1"/>
  <c r="I99" i="1"/>
  <c r="U100" i="1"/>
  <c r="U117" i="1" s="1"/>
  <c r="U99" i="1"/>
  <c r="Q100" i="1"/>
  <c r="Q117" i="1" s="1"/>
  <c r="Q99" i="1"/>
  <c r="P117" i="1" l="1"/>
  <c r="O115" i="1"/>
  <c r="O100" i="1"/>
  <c r="O99" i="1"/>
  <c r="M69" i="1"/>
  <c r="N109" i="1"/>
  <c r="N70" i="1"/>
  <c r="N71" i="1" s="1"/>
  <c r="M70" i="1" l="1"/>
  <c r="O117" i="1"/>
  <c r="N100" i="1"/>
  <c r="N99" i="1"/>
  <c r="M71" i="1"/>
  <c r="N115" i="1"/>
  <c r="M109" i="1"/>
  <c r="M115" i="1" l="1"/>
  <c r="M100" i="1"/>
  <c r="M99" i="1"/>
  <c r="N117" i="1"/>
  <c r="M117" i="1" l="1"/>
</calcChain>
</file>

<file path=xl/sharedStrings.xml><?xml version="1.0" encoding="utf-8"?>
<sst xmlns="http://schemas.openxmlformats.org/spreadsheetml/2006/main" count="280" uniqueCount="127">
  <si>
    <t>Klaipėdos rajono savivaldybės strateginio veiklos plano 2022-2024 m. 
1 priedas</t>
  </si>
  <si>
    <t>2022-2024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</si>
  <si>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</si>
  <si>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</si>
  <si>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</si>
  <si>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</si>
  <si>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</si>
  <si>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</si>
  <si>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</si>
  <si>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</si>
  <si>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</si>
  <si>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</si>
  <si>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</si>
  <si>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</si>
  <si>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</si>
  <si>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</si>
  <si>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</si>
  <si>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</si>
  <si>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</si>
  <si>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</si>
  <si>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</si>
  <si>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</si>
  <si>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</si>
  <si>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</si>
  <si>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</si>
  <si>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</si>
  <si>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</si>
  <si>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</si>
  <si>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</si>
  <si>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</si>
  <si>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</si>
  <si>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</si>
  <si>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</si>
  <si>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</si>
  <si>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</si>
  <si>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</si>
  <si>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</si>
  <si>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</si>
  <si>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</si>
  <si>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</si>
  <si>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</si>
  <si>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</si>
  <si>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</si>
  <si>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</si>
  <si>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</si>
  <si>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</si>
  <si>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</si>
  <si>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</si>
  <si>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</si>
  <si>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</si>
  <si>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</si>
  <si>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</si>
  <si>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</si>
  <si>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</si>
  <si>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</si>
  <si>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</si>
  <si>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</si>
  <si>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</si>
  <si>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</si>
  <si>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</si>
  <si>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</si>
  <si>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</si>
  <si>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</si>
  <si>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</si>
  <si>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</si>
  <si>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</si>
  <si>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</si>
  <si>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</si>
  <si>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</si>
  <si>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</si>
  <si>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</si>
  <si>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</si>
  <si>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</si>
  <si>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</si>
  <si>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</si>
  <si>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</si>
  <si>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</si>
  <si>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</si>
  <si>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</si>
  <si>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</si>
  <si>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</si>
  <si>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</si>
  <si>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</si>
  <si>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</si>
  <si>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</si>
  <si>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</si>
  <si>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</si>
  <si>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</si>
  <si>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</si>
  <si>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</si>
  <si>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VBD (GNP)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</si>
  <si>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</si>
  <si>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</si>
  <si>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</si>
  <si>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</si>
  <si>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</si>
  <si>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</si>
  <si>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</si>
  <si>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</si>
  <si>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</si>
  <si>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</si>
  <si>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</si>
  <si>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</si>
  <si>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</si>
  <si>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</si>
  <si>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</si>
  <si>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</si>
  <si>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</si>
  <si>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</si>
  <si>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</si>
  <si>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</si>
  <si>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</si>
  <si>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</si>
  <si>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</si>
  <si>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</si>
  <si>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</si>
  <si>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</si>
  <si>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</si>
  <si>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</si>
  <si>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</si>
  <si>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</si>
  <si>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</si>
  <si>
    <t>4.1.5.5</t>
  </si>
  <si>
    <t>07.02.01.02</t>
  </si>
  <si>
    <t>Sveikatos įstaigų darbuotojų kelionės kompensavimas</t>
  </si>
  <si>
    <t>4.1.3.8.</t>
  </si>
  <si>
    <t>7.11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</si>
</sst>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7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164" fontId="3" fillId="0" borderId="18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164" fontId="3" fillId="7" borderId="31" xfId="1" applyNumberFormat="1" applyFont="1" applyFill="1" applyBorder="1" applyAlignment="1">
      <alignment horizontal="center" vertical="center"/>
    </xf>
    <xf numFmtId="164" fontId="3" fillId="7" borderId="34" xfId="1" applyNumberFormat="1" applyFont="1" applyFill="1" applyBorder="1" applyAlignment="1">
      <alignment horizontal="center" vertical="center"/>
    </xf>
    <xf numFmtId="164" fontId="3" fillId="7" borderId="35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12" xfId="2" applyNumberFormat="1" applyFont="1" applyBorder="1" applyAlignment="1">
      <alignment vertical="center"/>
    </xf>
    <xf numFmtId="0" fontId="3" fillId="0" borderId="26" xfId="2" applyFont="1" applyBorder="1" applyAlignment="1">
      <alignment vertical="center"/>
    </xf>
    <xf numFmtId="0" fontId="3" fillId="0" borderId="26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7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0" xfId="2" applyFont="1"/>
    <xf numFmtId="0" fontId="3" fillId="5" borderId="25" xfId="1" applyFont="1" applyFill="1" applyBorder="1" applyAlignment="1">
      <alignment vertical="center"/>
    </xf>
    <xf numFmtId="0" fontId="3" fillId="6" borderId="29" xfId="1" applyFont="1" applyFill="1" applyBorder="1" applyAlignment="1">
      <alignment vertical="center"/>
    </xf>
    <xf numFmtId="0" fontId="3" fillId="0" borderId="29" xfId="1" applyFont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vertical="center"/>
    </xf>
    <xf numFmtId="0" fontId="3" fillId="6" borderId="26" xfId="1" applyFont="1" applyFill="1" applyBorder="1" applyAlignment="1">
      <alignment vertical="center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2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0" borderId="49" xfId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164" fontId="9" fillId="0" borderId="23" xfId="1" applyNumberFormat="1" applyFont="1" applyBorder="1" applyAlignment="1">
      <alignment horizontal="center" vertical="center"/>
    </xf>
    <xf numFmtId="164" fontId="3" fillId="7" borderId="50" xfId="1" applyNumberFormat="1" applyFont="1" applyFill="1" applyBorder="1" applyAlignment="1">
      <alignment horizontal="center" vertical="center"/>
    </xf>
    <xf numFmtId="164" fontId="3" fillId="7" borderId="53" xfId="1" applyNumberFormat="1" applyFont="1" applyFill="1" applyBorder="1" applyAlignment="1">
      <alignment horizontal="center" vertical="center"/>
    </xf>
    <xf numFmtId="0" fontId="3" fillId="0" borderId="17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164" fontId="3" fillId="13" borderId="50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58" xfId="1" applyFont="1" applyBorder="1" applyAlignment="1">
      <alignment horizontal="center" vertical="center"/>
    </xf>
    <xf numFmtId="0" fontId="3" fillId="0" borderId="58" xfId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3" fillId="0" borderId="49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164" fontId="3" fillId="2" borderId="59" xfId="1" applyNumberFormat="1" applyFont="1" applyFill="1" applyBorder="1" applyAlignment="1">
      <alignment horizontal="center" vertical="center"/>
    </xf>
    <xf numFmtId="164" fontId="3" fillId="2" borderId="22" xfId="1" applyNumberFormat="1" applyFont="1" applyFill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49" fontId="3" fillId="0" borderId="36" xfId="1" applyNumberFormat="1" applyFont="1" applyBorder="1" applyAlignment="1">
      <alignment horizontal="center" vertical="center"/>
    </xf>
    <xf numFmtId="164" fontId="3" fillId="7" borderId="61" xfId="1" applyNumberFormat="1" applyFont="1" applyFill="1" applyBorder="1" applyAlignment="1">
      <alignment horizontal="center" vertical="center"/>
    </xf>
    <xf numFmtId="164" fontId="3" fillId="7" borderId="32" xfId="1" applyNumberFormat="1" applyFont="1" applyFill="1" applyBorder="1" applyAlignment="1">
      <alignment horizontal="center" vertical="center"/>
    </xf>
    <xf numFmtId="164" fontId="3" fillId="13" borderId="35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164" fontId="3" fillId="7" borderId="33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right" vertical="center" wrapText="1"/>
    </xf>
    <xf numFmtId="0" fontId="3" fillId="0" borderId="35" xfId="1" applyFont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7" borderId="56" xfId="1" applyNumberFormat="1" applyFont="1" applyFill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164" fontId="3" fillId="7" borderId="66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4" fontId="3" fillId="0" borderId="1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vertical="center"/>
    </xf>
    <xf numFmtId="164" fontId="3" fillId="7" borderId="60" xfId="1" applyNumberFormat="1" applyFont="1" applyFill="1" applyBorder="1" applyAlignment="1">
      <alignment horizontal="center" vertical="center"/>
    </xf>
    <xf numFmtId="164" fontId="3" fillId="7" borderId="41" xfId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horizontal="center" vertical="center"/>
    </xf>
    <xf numFmtId="164" fontId="3" fillId="7" borderId="65" xfId="1" applyNumberFormat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164" fontId="3" fillId="6" borderId="34" xfId="1" applyNumberFormat="1" applyFont="1" applyFill="1" applyBorder="1" applyAlignment="1">
      <alignment horizontal="center" vertical="center"/>
    </xf>
    <xf numFmtId="164" fontId="3" fillId="6" borderId="32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164" fontId="3" fillId="13" borderId="31" xfId="1" applyNumberFormat="1" applyFont="1" applyFill="1" applyBorder="1" applyAlignment="1">
      <alignment horizontal="center" vertical="center"/>
    </xf>
    <xf numFmtId="164" fontId="3" fillId="13" borderId="34" xfId="1" applyNumberFormat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 wrapText="1"/>
    </xf>
    <xf numFmtId="164" fontId="3" fillId="2" borderId="48" xfId="1" applyNumberFormat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0" borderId="7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0" fontId="3" fillId="0" borderId="13" xfId="1" applyFont="1" applyBorder="1"/>
    <xf numFmtId="164" fontId="3" fillId="0" borderId="72" xfId="1" applyNumberFormat="1" applyFont="1" applyBorder="1" applyAlignment="1">
      <alignment horizontal="center" vertical="center"/>
    </xf>
    <xf numFmtId="164" fontId="3" fillId="13" borderId="32" xfId="1" applyNumberFormat="1" applyFont="1" applyFill="1" applyBorder="1" applyAlignment="1">
      <alignment horizontal="center" vertical="center"/>
    </xf>
    <xf numFmtId="164" fontId="3" fillId="13" borderId="61" xfId="1" applyNumberFormat="1" applyFont="1" applyFill="1" applyBorder="1" applyAlignment="1">
      <alignment horizontal="center" vertical="center"/>
    </xf>
    <xf numFmtId="164" fontId="3" fillId="13" borderId="53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0" borderId="69" xfId="1" applyNumberFormat="1" applyFont="1" applyBorder="1" applyAlignment="1">
      <alignment vertical="center" wrapText="1"/>
    </xf>
    <xf numFmtId="164" fontId="3" fillId="0" borderId="70" xfId="1" applyNumberFormat="1" applyFont="1" applyBorder="1" applyAlignment="1">
      <alignment vertical="center" wrapText="1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vertical="center" wrapText="1"/>
    </xf>
    <xf numFmtId="164" fontId="3" fillId="0" borderId="55" xfId="1" applyNumberFormat="1" applyFont="1" applyBorder="1" applyAlignment="1">
      <alignment vertical="center" wrapText="1"/>
    </xf>
    <xf numFmtId="164" fontId="3" fillId="0" borderId="65" xfId="1" applyNumberFormat="1" applyFont="1" applyBorder="1" applyAlignment="1">
      <alignment vertical="center" wrapText="1"/>
    </xf>
    <xf numFmtId="164" fontId="3" fillId="13" borderId="29" xfId="1" applyNumberFormat="1" applyFont="1" applyFill="1" applyBorder="1" applyAlignment="1">
      <alignment horizontal="center" vertical="center"/>
    </xf>
    <xf numFmtId="164" fontId="3" fillId="13" borderId="28" xfId="1" applyNumberFormat="1" applyFont="1" applyFill="1" applyBorder="1" applyAlignment="1">
      <alignment horizontal="center" vertic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23" xfId="1" applyNumberFormat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vertical="center"/>
    </xf>
    <xf numFmtId="0" fontId="3" fillId="0" borderId="18" xfId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0" fontId="3" fillId="5" borderId="48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64" fontId="3" fillId="6" borderId="24" xfId="1" applyNumberFormat="1" applyFont="1" applyFill="1" applyBorder="1" applyAlignment="1">
      <alignment horizontal="center" vertical="center"/>
    </xf>
    <xf numFmtId="164" fontId="3" fillId="5" borderId="61" xfId="1" applyNumberFormat="1" applyFont="1" applyFill="1" applyBorder="1" applyAlignment="1">
      <alignment horizontal="center" vertical="center"/>
    </xf>
    <xf numFmtId="165" fontId="3" fillId="5" borderId="61" xfId="1" applyNumberFormat="1" applyFont="1" applyFill="1" applyBorder="1" applyAlignment="1">
      <alignment horizontal="center" vertical="center"/>
    </xf>
    <xf numFmtId="164" fontId="3" fillId="5" borderId="35" xfId="1" applyNumberFormat="1" applyFont="1" applyFill="1" applyBorder="1" applyAlignment="1">
      <alignment horizontal="center" vertical="center"/>
    </xf>
    <xf numFmtId="164" fontId="3" fillId="5" borderId="54" xfId="1" applyNumberFormat="1" applyFont="1" applyFill="1" applyBorder="1" applyAlignment="1">
      <alignment horizontal="center" vertical="center"/>
    </xf>
    <xf numFmtId="164" fontId="3" fillId="5" borderId="50" xfId="1" applyNumberFormat="1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164" fontId="9" fillId="4" borderId="68" xfId="1" applyNumberFormat="1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/>
    </xf>
    <xf numFmtId="0" fontId="9" fillId="7" borderId="0" xfId="1" applyFont="1" applyFill="1"/>
    <xf numFmtId="164" fontId="9" fillId="0" borderId="5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164" fontId="9" fillId="0" borderId="48" xfId="1" applyNumberFormat="1" applyFont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center" vertical="center"/>
    </xf>
    <xf numFmtId="164" fontId="9" fillId="0" borderId="58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4" fontId="9" fillId="0" borderId="51" xfId="1" applyNumberFormat="1" applyFont="1" applyBorder="1" applyAlignment="1">
      <alignment horizontal="center" vertical="center"/>
    </xf>
    <xf numFmtId="164" fontId="9" fillId="0" borderId="22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164" fontId="9" fillId="0" borderId="5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53" xfId="1" applyNumberFormat="1" applyFont="1" applyBorder="1" applyAlignment="1">
      <alignment horizontal="center" vertical="center"/>
    </xf>
    <xf numFmtId="164" fontId="9" fillId="0" borderId="3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24" xfId="1" applyNumberFormat="1" applyFont="1" applyBorder="1"/>
    <xf numFmtId="164" fontId="9" fillId="0" borderId="0" xfId="1" applyNumberFormat="1" applyFont="1"/>
    <xf numFmtId="164" fontId="9" fillId="0" borderId="52" xfId="1" applyNumberFormat="1" applyFont="1" applyBorder="1" applyAlignment="1">
      <alignment horizontal="center" vertical="center"/>
    </xf>
    <xf numFmtId="0" fontId="3" fillId="0" borderId="58" xfId="1" applyFont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/>
    </xf>
    <xf numFmtId="0" fontId="3" fillId="0" borderId="17" xfId="2" applyFont="1" applyBorder="1"/>
    <xf numFmtId="0" fontId="3" fillId="0" borderId="68" xfId="1" applyFont="1" applyBorder="1"/>
    <xf numFmtId="164" fontId="8" fillId="0" borderId="40" xfId="2" applyNumberFormat="1" applyFont="1" applyBorder="1" applyAlignment="1">
      <alignment horizontal="center" vertical="center"/>
    </xf>
    <xf numFmtId="164" fontId="3" fillId="0" borderId="26" xfId="2" applyNumberFormat="1" applyFont="1" applyBorder="1" applyAlignment="1">
      <alignment horizontal="center" vertical="center"/>
    </xf>
    <xf numFmtId="164" fontId="3" fillId="0" borderId="39" xfId="2" applyNumberFormat="1" applyFont="1" applyBorder="1" applyAlignment="1">
      <alignment horizontal="center" vertical="center"/>
    </xf>
    <xf numFmtId="164" fontId="3" fillId="0" borderId="52" xfId="1" applyNumberFormat="1" applyFont="1" applyBorder="1" applyAlignment="1">
      <alignment horizontal="center" vertical="center"/>
    </xf>
    <xf numFmtId="164" fontId="8" fillId="0" borderId="30" xfId="2" applyNumberFormat="1" applyFont="1" applyBorder="1" applyAlignment="1">
      <alignment horizontal="center" vertical="center"/>
    </xf>
    <xf numFmtId="164" fontId="3" fillId="0" borderId="49" xfId="2" applyNumberFormat="1" applyFont="1" applyBorder="1" applyAlignment="1">
      <alignment horizontal="center" vertical="center"/>
    </xf>
    <xf numFmtId="0" fontId="3" fillId="0" borderId="39" xfId="2" applyFont="1" applyBorder="1" applyAlignment="1">
      <alignment horizontal="center" vertical="center" wrapText="1"/>
    </xf>
    <xf numFmtId="165" fontId="3" fillId="0" borderId="38" xfId="2" applyNumberFormat="1" applyFont="1" applyBorder="1" applyAlignment="1">
      <alignment horizontal="center" vertical="center"/>
    </xf>
    <xf numFmtId="165" fontId="3" fillId="0" borderId="37" xfId="2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 wrapText="1"/>
    </xf>
    <xf numFmtId="0" fontId="3" fillId="0" borderId="38" xfId="2" applyFont="1" applyBorder="1" applyAlignment="1">
      <alignment vertical="center"/>
    </xf>
    <xf numFmtId="0" fontId="3" fillId="0" borderId="38" xfId="2" applyFont="1" applyBorder="1" applyAlignment="1">
      <alignment horizontal="center" vertical="center"/>
    </xf>
    <xf numFmtId="165" fontId="3" fillId="0" borderId="26" xfId="2" applyNumberFormat="1" applyFont="1" applyBorder="1" applyAlignment="1">
      <alignment horizontal="center" vertical="center"/>
    </xf>
    <xf numFmtId="49" fontId="3" fillId="0" borderId="18" xfId="1" applyNumberFormat="1" applyFont="1" applyBorder="1" applyAlignment="1">
      <alignment vertical="center"/>
    </xf>
    <xf numFmtId="164" fontId="3" fillId="0" borderId="62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164" fontId="3" fillId="2" borderId="37" xfId="1" applyNumberFormat="1" applyFont="1" applyFill="1" applyBorder="1" applyAlignment="1">
      <alignment horizontal="center" vertical="center"/>
    </xf>
    <xf numFmtId="164" fontId="3" fillId="0" borderId="73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3" fillId="0" borderId="48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51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0" fontId="9" fillId="0" borderId="50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53" xfId="1" applyFont="1" applyBorder="1" applyAlignment="1">
      <alignment horizontal="right" vertical="center"/>
    </xf>
    <xf numFmtId="0" fontId="3" fillId="6" borderId="31" xfId="1" applyFont="1" applyFill="1" applyBorder="1" applyAlignment="1">
      <alignment horizontal="right" vertical="center"/>
    </xf>
    <xf numFmtId="0" fontId="3" fillId="6" borderId="32" xfId="1" applyFont="1" applyFill="1" applyBorder="1" applyAlignment="1">
      <alignment horizontal="right" vertical="center"/>
    </xf>
    <xf numFmtId="0" fontId="3" fillId="6" borderId="33" xfId="1" applyFont="1" applyFill="1" applyBorder="1" applyAlignment="1">
      <alignment horizontal="right" vertical="center"/>
    </xf>
    <xf numFmtId="0" fontId="3" fillId="5" borderId="60" xfId="1" applyFont="1" applyFill="1" applyBorder="1" applyAlignment="1">
      <alignment horizontal="right" vertical="center"/>
    </xf>
    <xf numFmtId="0" fontId="3" fillId="5" borderId="32" xfId="1" applyFont="1" applyFill="1" applyBorder="1" applyAlignment="1">
      <alignment horizontal="right" vertical="center"/>
    </xf>
    <xf numFmtId="0" fontId="3" fillId="5" borderId="33" xfId="1" applyFont="1" applyFill="1" applyBorder="1" applyAlignment="1">
      <alignment horizontal="right" vertical="center"/>
    </xf>
    <xf numFmtId="0" fontId="3" fillId="4" borderId="31" xfId="1" applyFont="1" applyFill="1" applyBorder="1" applyAlignment="1">
      <alignment horizontal="right" vertical="center"/>
    </xf>
    <xf numFmtId="0" fontId="3" fillId="4" borderId="32" xfId="1" applyFont="1" applyFill="1" applyBorder="1" applyAlignment="1">
      <alignment horizontal="right" vertical="center"/>
    </xf>
    <xf numFmtId="0" fontId="3" fillId="4" borderId="33" xfId="1" applyFont="1" applyFill="1" applyBorder="1" applyAlignment="1">
      <alignment horizontal="right" vertical="center"/>
    </xf>
    <xf numFmtId="0" fontId="3" fillId="0" borderId="30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14" borderId="51" xfId="1" applyFont="1" applyFill="1" applyBorder="1" applyAlignment="1">
      <alignment horizontal="center" vertical="center" wrapText="1"/>
    </xf>
    <xf numFmtId="0" fontId="3" fillId="14" borderId="30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15" borderId="26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0" fontId="3" fillId="7" borderId="31" xfId="1" applyFont="1" applyFill="1" applyBorder="1" applyAlignment="1">
      <alignment horizontal="right" vertical="center" wrapText="1"/>
    </xf>
    <xf numFmtId="0" fontId="3" fillId="7" borderId="32" xfId="1" applyFont="1" applyFill="1" applyBorder="1" applyAlignment="1">
      <alignment horizontal="right" vertical="center" wrapText="1"/>
    </xf>
    <xf numFmtId="0" fontId="3" fillId="7" borderId="33" xfId="1" applyFont="1" applyFill="1" applyBorder="1" applyAlignment="1">
      <alignment horizontal="right" vertical="center" wrapText="1"/>
    </xf>
    <xf numFmtId="0" fontId="3" fillId="14" borderId="25" xfId="1" applyFont="1" applyFill="1" applyBorder="1" applyAlignment="1">
      <alignment horizontal="center" vertical="center" wrapText="1"/>
    </xf>
    <xf numFmtId="0" fontId="3" fillId="15" borderId="29" xfId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top" wrapText="1"/>
    </xf>
    <xf numFmtId="49" fontId="3" fillId="0" borderId="29" xfId="1" applyNumberFormat="1" applyFont="1" applyBorder="1" applyAlignment="1">
      <alignment horizontal="center" vertical="center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33" xfId="1" applyFont="1" applyFill="1" applyBorder="1" applyAlignment="1">
      <alignment horizontal="right" vertical="center" wrapText="1"/>
    </xf>
    <xf numFmtId="0" fontId="3" fillId="14" borderId="51" xfId="1" applyFont="1" applyFill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/>
    </xf>
    <xf numFmtId="0" fontId="3" fillId="14" borderId="30" xfId="1" applyFont="1" applyFill="1" applyBorder="1" applyAlignment="1">
      <alignment horizontal="center" vertical="center"/>
    </xf>
    <xf numFmtId="0" fontId="3" fillId="6" borderId="52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5" borderId="51" xfId="1" applyFont="1" applyFill="1" applyBorder="1" applyAlignment="1">
      <alignment horizontal="center" vertical="center" shrinkToFit="1"/>
    </xf>
    <xf numFmtId="0" fontId="3" fillId="5" borderId="25" xfId="1" applyFont="1" applyFill="1" applyBorder="1" applyAlignment="1">
      <alignment horizontal="center" vertical="center" shrinkToFit="1"/>
    </xf>
    <xf numFmtId="0" fontId="3" fillId="5" borderId="30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6" borderId="29" xfId="1" applyFont="1" applyFill="1" applyBorder="1" applyAlignment="1">
      <alignment horizontal="center" vertical="center" shrinkToFit="1"/>
    </xf>
    <xf numFmtId="0" fontId="3" fillId="6" borderId="26" xfId="1" applyFont="1" applyFill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0" borderId="29" xfId="1" applyFont="1" applyBorder="1" applyAlignment="1">
      <alignment horizontal="center" vertical="center" shrinkToFit="1"/>
    </xf>
    <xf numFmtId="0" fontId="3" fillId="0" borderId="26" xfId="1" applyFont="1" applyBorder="1" applyAlignment="1">
      <alignment horizontal="center" vertical="center" shrinkToFi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49" fontId="3" fillId="0" borderId="57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49" fontId="3" fillId="0" borderId="67" xfId="1" applyNumberFormat="1" applyFont="1" applyBorder="1" applyAlignment="1">
      <alignment horizontal="center" vertical="center"/>
    </xf>
    <xf numFmtId="0" fontId="3" fillId="7" borderId="60" xfId="1" applyFont="1" applyFill="1" applyBorder="1" applyAlignment="1">
      <alignment horizontal="right" vertical="center" wrapText="1"/>
    </xf>
    <xf numFmtId="0" fontId="3" fillId="5" borderId="51" xfId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3" fillId="6" borderId="1" xfId="1" applyFont="1" applyFill="1" applyBorder="1" applyAlignment="1">
      <alignment horizontal="right" vertical="center"/>
    </xf>
    <xf numFmtId="0" fontId="3" fillId="6" borderId="65" xfId="1" applyFont="1" applyFill="1" applyBorder="1" applyAlignment="1">
      <alignment horizontal="right" vertical="center"/>
    </xf>
    <xf numFmtId="0" fontId="3" fillId="6" borderId="31" xfId="1" applyFont="1" applyFill="1" applyBorder="1" applyAlignment="1">
      <alignment horizontal="left" vertical="center"/>
    </xf>
    <xf numFmtId="0" fontId="3" fillId="6" borderId="32" xfId="1" applyFont="1" applyFill="1" applyBorder="1" applyAlignment="1">
      <alignment horizontal="left" vertical="center"/>
    </xf>
    <xf numFmtId="0" fontId="3" fillId="6" borderId="33" xfId="1" applyFont="1" applyFill="1" applyBorder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0" fontId="3" fillId="7" borderId="68" xfId="1" applyFont="1" applyFill="1" applyBorder="1" applyAlignment="1">
      <alignment horizontal="right" vertical="center" wrapText="1"/>
    </xf>
    <xf numFmtId="0" fontId="3" fillId="0" borderId="41" xfId="1" applyFont="1" applyBorder="1" applyAlignment="1">
      <alignment horizontal="center" vertical="center"/>
    </xf>
    <xf numFmtId="0" fontId="3" fillId="0" borderId="41" xfId="1" applyFont="1" applyBorder="1" applyAlignment="1">
      <alignment horizontal="left" vertical="center" wrapText="1"/>
    </xf>
    <xf numFmtId="49" fontId="3" fillId="0" borderId="52" xfId="1" applyNumberFormat="1" applyFont="1" applyBorder="1" applyAlignment="1">
      <alignment horizontal="center" vertical="center"/>
    </xf>
    <xf numFmtId="0" fontId="3" fillId="7" borderId="1" xfId="1" applyFont="1" applyFill="1" applyBorder="1" applyAlignment="1">
      <alignment horizontal="right" vertical="center" wrapText="1"/>
    </xf>
    <xf numFmtId="0" fontId="3" fillId="7" borderId="65" xfId="1" applyFont="1" applyFill="1" applyBorder="1" applyAlignment="1">
      <alignment horizontal="right" vertical="center" wrapText="1"/>
    </xf>
    <xf numFmtId="0" fontId="3" fillId="5" borderId="4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7" borderId="50" xfId="1" applyFont="1" applyFill="1" applyBorder="1" applyAlignment="1">
      <alignment horizontal="right" vertical="center" wrapText="1"/>
    </xf>
    <xf numFmtId="0" fontId="3" fillId="7" borderId="34" xfId="1" applyFont="1" applyFill="1" applyBorder="1" applyAlignment="1">
      <alignment horizontal="right" vertical="center" wrapText="1"/>
    </xf>
    <xf numFmtId="0" fontId="3" fillId="7" borderId="35" xfId="1" applyFont="1" applyFill="1" applyBorder="1" applyAlignment="1">
      <alignment horizontal="right" vertical="center" wrapText="1"/>
    </xf>
    <xf numFmtId="0" fontId="3" fillId="0" borderId="43" xfId="1" applyFont="1" applyBorder="1" applyAlignment="1">
      <alignment horizontal="center" vertical="center"/>
    </xf>
    <xf numFmtId="49" fontId="3" fillId="0" borderId="36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54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5" borderId="56" xfId="1" applyFont="1" applyFill="1" applyBorder="1" applyAlignment="1">
      <alignment horizontal="center" vertical="center"/>
    </xf>
    <xf numFmtId="0" fontId="3" fillId="6" borderId="57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49" fontId="3" fillId="0" borderId="36" xfId="1" applyNumberFormat="1" applyFont="1" applyBorder="1" applyAlignment="1">
      <alignment horizontal="center" vertical="center" wrapText="1"/>
    </xf>
    <xf numFmtId="49" fontId="3" fillId="0" borderId="52" xfId="1" applyNumberFormat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/>
    </xf>
    <xf numFmtId="0" fontId="3" fillId="9" borderId="25" xfId="2" applyFont="1" applyFill="1" applyBorder="1" applyAlignment="1">
      <alignment horizontal="center" vertical="center"/>
    </xf>
    <xf numFmtId="0" fontId="3" fillId="9" borderId="46" xfId="2" applyFont="1" applyFill="1" applyBorder="1" applyAlignment="1">
      <alignment horizontal="center" vertical="center"/>
    </xf>
    <xf numFmtId="0" fontId="3" fillId="10" borderId="29" xfId="2" applyFont="1" applyFill="1" applyBorder="1" applyAlignment="1">
      <alignment horizontal="center" vertical="center"/>
    </xf>
    <xf numFmtId="0" fontId="3" fillId="10" borderId="26" xfId="2" applyFont="1" applyFill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 wrapText="1"/>
    </xf>
    <xf numFmtId="0" fontId="3" fillId="0" borderId="26" xfId="2" applyFont="1" applyBorder="1" applyAlignment="1">
      <alignment horizontal="left" vertical="center" wrapText="1"/>
    </xf>
    <xf numFmtId="0" fontId="3" fillId="11" borderId="31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11" borderId="47" xfId="2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left" vertical="center" wrapText="1"/>
    </xf>
    <xf numFmtId="49" fontId="3" fillId="0" borderId="52" xfId="2" applyNumberFormat="1" applyFont="1" applyBorder="1" applyAlignment="1">
      <alignment horizontal="center" vertical="center"/>
    </xf>
    <xf numFmtId="49" fontId="3" fillId="0" borderId="36" xfId="2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4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 vertical="center" textRotation="90"/>
    </xf>
    <xf numFmtId="164" fontId="3" fillId="0" borderId="17" xfId="1" applyNumberFormat="1" applyFont="1" applyBorder="1" applyAlignment="1">
      <alignment horizontal="center" vertical="center" textRotation="90"/>
    </xf>
    <xf numFmtId="164" fontId="3" fillId="0" borderId="19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</cellXfs>
  <cellStyles count="3">
    <cellStyle name="Įprastas" xfId="0" builtinId="0"/>
    <cellStyle name="Įprastas 2 2" xfId="2" xr:uid="{00000000-0005-0000-0000-000001000000}"/>
    <cellStyle name="Įprastas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4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4%20programa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M92">
            <v>1887.6999999999998</v>
          </cell>
          <cell r="P92">
            <v>19.600000000000001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16.66</v>
          </cell>
        </row>
        <row r="103">
          <cell r="P103">
            <v>0</v>
          </cell>
        </row>
        <row r="104">
          <cell r="P104">
            <v>0</v>
          </cell>
        </row>
        <row r="105">
          <cell r="P105">
            <v>0</v>
          </cell>
        </row>
        <row r="106">
          <cell r="P106">
            <v>2.94</v>
          </cell>
        </row>
        <row r="107">
          <cell r="P107">
            <v>19.600000000000001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T92">
            <v>232.1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2">
          <cell r="T102">
            <v>187.7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419.79999999999995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30"/>
  <sheetViews>
    <sheetView showZeros="0" tabSelected="1" zoomScale="130" zoomScaleNormal="130" zoomScaleSheetLayoutView="115" workbookViewId="0">
      <selection activeCell="X6" activeCellId="1" sqref="V1:V1048576 X1:X1048576"/>
    </sheetView>
  </sheetViews>
  <sheetFormatPr defaultColWidth="8.88671875" defaultRowHeight="14.4" x14ac:dyDescent="0.3"/>
  <cols>
    <col min="1" max="1" width="2.5546875" style="77" customWidth="1"/>
    <col min="2" max="2" width="2.44140625" style="77" customWidth="1"/>
    <col min="3" max="3" width="2.5546875" style="77" customWidth="1"/>
    <col min="4" max="4" width="22.44140625" style="78" customWidth="1"/>
    <col min="5" max="5" width="3.6640625" style="77" customWidth="1"/>
    <col min="6" max="6" width="10" style="79" customWidth="1"/>
    <col min="7" max="7" width="7.5546875" style="77" customWidth="1"/>
    <col min="8" max="8" width="6" style="80" customWidth="1"/>
    <col min="9" max="9" width="8" style="5" customWidth="1"/>
    <col min="10" max="10" width="7.33203125" style="6" hidden="1" customWidth="1"/>
    <col min="11" max="11" width="6.33203125" style="6" customWidth="1"/>
    <col min="12" max="12" width="6.44140625" style="6" hidden="1" customWidth="1"/>
    <col min="13" max="13" width="7.44140625" style="5" customWidth="1"/>
    <col min="14" max="14" width="6.44140625" style="6" hidden="1" customWidth="1"/>
    <col min="15" max="15" width="6.44140625" style="6" customWidth="1"/>
    <col min="16" max="16" width="7.5546875" style="6" hidden="1" customWidth="1"/>
    <col min="17" max="17" width="6.33203125" style="5" customWidth="1"/>
    <col min="18" max="18" width="6.5546875" style="6" hidden="1" customWidth="1"/>
    <col min="19" max="19" width="6.6640625" style="6" customWidth="1"/>
    <col min="20" max="20" width="6.44140625" style="6" hidden="1" customWidth="1"/>
    <col min="21" max="21" width="6.33203125" style="5" customWidth="1"/>
    <col min="22" max="22" width="6.5546875" style="6" hidden="1" customWidth="1"/>
    <col min="23" max="23" width="15.33203125" style="6" customWidth="1"/>
    <col min="24" max="24" width="12.33203125" style="6" hidden="1" customWidth="1"/>
    <col min="25" max="25" width="2.44140625" style="7" customWidth="1"/>
    <col min="26" max="16384" width="8.88671875" style="7"/>
  </cols>
  <sheetData>
    <row r="1" spans="1:41" ht="50.4" customHeight="1" x14ac:dyDescent="0.3">
      <c r="A1" s="1"/>
      <c r="B1" s="1"/>
      <c r="C1" s="1"/>
      <c r="D1" s="2"/>
      <c r="E1" s="1"/>
      <c r="F1" s="3"/>
      <c r="G1" s="1"/>
      <c r="H1" s="4"/>
      <c r="S1" s="399" t="s">
        <v>0</v>
      </c>
      <c r="T1" s="399"/>
      <c r="U1" s="399"/>
      <c r="V1" s="399"/>
      <c r="W1" s="399"/>
      <c r="X1" s="399"/>
    </row>
    <row r="2" spans="1:41" ht="34.200000000000003" customHeight="1" x14ac:dyDescent="0.3">
      <c r="A2" s="400" t="s">
        <v>1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1"/>
    </row>
    <row r="3" spans="1:41" ht="13.5" customHeight="1" thickBot="1" x14ac:dyDescent="0.35">
      <c r="A3" s="402"/>
      <c r="B3" s="402"/>
      <c r="C3" s="402"/>
      <c r="D3" s="402"/>
      <c r="E3" s="402"/>
      <c r="F3" s="402"/>
      <c r="G3" s="402"/>
      <c r="H3" s="402"/>
      <c r="K3" s="403"/>
      <c r="L3" s="403"/>
      <c r="O3" s="403"/>
      <c r="P3" s="403"/>
      <c r="S3" s="403"/>
      <c r="T3" s="403"/>
      <c r="W3" s="404" t="s">
        <v>2</v>
      </c>
      <c r="X3" s="404"/>
    </row>
    <row r="4" spans="1:41" s="8" customFormat="1" ht="10.199999999999999" x14ac:dyDescent="0.2">
      <c r="A4" s="388" t="s">
        <v>3</v>
      </c>
      <c r="B4" s="392" t="s">
        <v>4</v>
      </c>
      <c r="C4" s="388" t="s">
        <v>5</v>
      </c>
      <c r="D4" s="395" t="s">
        <v>6</v>
      </c>
      <c r="E4" s="388" t="s">
        <v>7</v>
      </c>
      <c r="F4" s="388" t="s">
        <v>8</v>
      </c>
      <c r="G4" s="392" t="s">
        <v>9</v>
      </c>
      <c r="H4" s="410" t="s">
        <v>10</v>
      </c>
      <c r="I4" s="414" t="s">
        <v>11</v>
      </c>
      <c r="J4" s="415"/>
      <c r="K4" s="415"/>
      <c r="L4" s="416"/>
      <c r="M4" s="414" t="s">
        <v>12</v>
      </c>
      <c r="N4" s="415"/>
      <c r="O4" s="415"/>
      <c r="P4" s="416"/>
      <c r="Q4" s="414" t="s">
        <v>13</v>
      </c>
      <c r="R4" s="415"/>
      <c r="S4" s="415"/>
      <c r="T4" s="416"/>
      <c r="U4" s="414" t="s">
        <v>14</v>
      </c>
      <c r="V4" s="415"/>
      <c r="W4" s="415"/>
      <c r="X4" s="416"/>
    </row>
    <row r="5" spans="1:41" s="8" customFormat="1" ht="10.199999999999999" x14ac:dyDescent="0.2">
      <c r="A5" s="389"/>
      <c r="B5" s="393"/>
      <c r="C5" s="389"/>
      <c r="D5" s="396"/>
      <c r="E5" s="389"/>
      <c r="F5" s="389"/>
      <c r="G5" s="393"/>
      <c r="H5" s="411"/>
      <c r="I5" s="405" t="s">
        <v>15</v>
      </c>
      <c r="J5" s="381" t="s">
        <v>16</v>
      </c>
      <c r="K5" s="382"/>
      <c r="L5" s="383"/>
      <c r="M5" s="405" t="s">
        <v>15</v>
      </c>
      <c r="N5" s="381" t="s">
        <v>16</v>
      </c>
      <c r="O5" s="382"/>
      <c r="P5" s="383"/>
      <c r="Q5" s="405" t="s">
        <v>15</v>
      </c>
      <c r="R5" s="381" t="s">
        <v>16</v>
      </c>
      <c r="S5" s="382"/>
      <c r="T5" s="383"/>
      <c r="U5" s="405" t="s">
        <v>15</v>
      </c>
      <c r="V5" s="381" t="s">
        <v>16</v>
      </c>
      <c r="W5" s="382"/>
      <c r="X5" s="383"/>
    </row>
    <row r="6" spans="1:41" s="8" customFormat="1" ht="10.199999999999999" x14ac:dyDescent="0.2">
      <c r="A6" s="390"/>
      <c r="B6" s="394"/>
      <c r="C6" s="390"/>
      <c r="D6" s="396"/>
      <c r="E6" s="397"/>
      <c r="F6" s="390"/>
      <c r="G6" s="393"/>
      <c r="H6" s="412"/>
      <c r="I6" s="406"/>
      <c r="J6" s="9" t="s">
        <v>17</v>
      </c>
      <c r="K6" s="9"/>
      <c r="L6" s="407" t="s">
        <v>18</v>
      </c>
      <c r="M6" s="406"/>
      <c r="N6" s="9" t="s">
        <v>17</v>
      </c>
      <c r="O6" s="9"/>
      <c r="P6" s="407" t="s">
        <v>18</v>
      </c>
      <c r="Q6" s="406"/>
      <c r="R6" s="9" t="s">
        <v>17</v>
      </c>
      <c r="S6" s="9"/>
      <c r="T6" s="407" t="s">
        <v>18</v>
      </c>
      <c r="U6" s="406"/>
      <c r="V6" s="9" t="s">
        <v>17</v>
      </c>
      <c r="W6" s="9"/>
      <c r="X6" s="407" t="s">
        <v>18</v>
      </c>
    </row>
    <row r="7" spans="1:41" s="8" customFormat="1" ht="51" customHeight="1" thickBot="1" x14ac:dyDescent="0.25">
      <c r="A7" s="391"/>
      <c r="B7" s="394"/>
      <c r="C7" s="391"/>
      <c r="D7" s="396"/>
      <c r="E7" s="398"/>
      <c r="F7" s="391"/>
      <c r="G7" s="409"/>
      <c r="H7" s="413"/>
      <c r="I7" s="406"/>
      <c r="J7" s="10" t="s">
        <v>15</v>
      </c>
      <c r="K7" s="11" t="s">
        <v>19</v>
      </c>
      <c r="L7" s="408"/>
      <c r="M7" s="406"/>
      <c r="N7" s="10" t="s">
        <v>15</v>
      </c>
      <c r="O7" s="11" t="s">
        <v>19</v>
      </c>
      <c r="P7" s="408"/>
      <c r="Q7" s="406"/>
      <c r="R7" s="10" t="s">
        <v>15</v>
      </c>
      <c r="S7" s="11" t="s">
        <v>19</v>
      </c>
      <c r="T7" s="408"/>
      <c r="U7" s="406"/>
      <c r="V7" s="10" t="s">
        <v>15</v>
      </c>
      <c r="W7" s="11" t="s">
        <v>19</v>
      </c>
      <c r="X7" s="408"/>
    </row>
    <row r="8" spans="1:41" s="8" customFormat="1" ht="10.8" thickBot="1" x14ac:dyDescent="0.25">
      <c r="A8" s="384" t="s">
        <v>20</v>
      </c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</row>
    <row r="9" spans="1:41" s="8" customFormat="1" ht="14.25" customHeight="1" thickBot="1" x14ac:dyDescent="0.25">
      <c r="A9" s="385" t="s">
        <v>21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</row>
    <row r="10" spans="1:41" s="8" customFormat="1" ht="13.5" customHeight="1" thickBot="1" x14ac:dyDescent="0.25">
      <c r="A10" s="12">
        <v>1</v>
      </c>
      <c r="B10" s="386" t="s">
        <v>22</v>
      </c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</row>
    <row r="11" spans="1:41" s="8" customFormat="1" ht="13.5" customHeight="1" thickBot="1" x14ac:dyDescent="0.25">
      <c r="A11" s="13">
        <v>1</v>
      </c>
      <c r="B11" s="14">
        <v>1</v>
      </c>
      <c r="C11" s="387" t="s">
        <v>23</v>
      </c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7"/>
      <c r="V11" s="387"/>
      <c r="W11" s="387"/>
      <c r="X11" s="387"/>
    </row>
    <row r="12" spans="1:41" s="8" customFormat="1" ht="33.75" customHeight="1" thickBot="1" x14ac:dyDescent="0.25">
      <c r="A12" s="323">
        <v>1</v>
      </c>
      <c r="B12" s="327">
        <v>1</v>
      </c>
      <c r="C12" s="303">
        <v>1</v>
      </c>
      <c r="D12" s="255" t="s">
        <v>24</v>
      </c>
      <c r="E12" s="335" t="s">
        <v>25</v>
      </c>
      <c r="F12" s="15" t="s">
        <v>26</v>
      </c>
      <c r="G12" s="4" t="s">
        <v>27</v>
      </c>
      <c r="H12" s="16" t="s">
        <v>28</v>
      </c>
      <c r="I12" s="17">
        <v>13.9</v>
      </c>
      <c r="J12" s="18">
        <v>13.9</v>
      </c>
      <c r="K12" s="18">
        <v>13.6</v>
      </c>
      <c r="L12" s="19"/>
      <c r="M12" s="17">
        <v>16.600000000000001</v>
      </c>
      <c r="N12" s="18">
        <v>16.600000000000001</v>
      </c>
      <c r="O12" s="18">
        <v>16.3</v>
      </c>
      <c r="P12" s="19"/>
      <c r="Q12" s="17">
        <v>16.600000000000001</v>
      </c>
      <c r="R12" s="18">
        <v>16.600000000000001</v>
      </c>
      <c r="S12" s="18">
        <v>16.3</v>
      </c>
      <c r="T12" s="19"/>
      <c r="U12" s="17">
        <v>16.600000000000001</v>
      </c>
      <c r="V12" s="18">
        <v>16.600000000000001</v>
      </c>
      <c r="W12" s="18">
        <v>16.3</v>
      </c>
      <c r="X12" s="19">
        <v>0</v>
      </c>
      <c r="Y12" s="20"/>
      <c r="Z12" s="5"/>
      <c r="AA12" s="5"/>
      <c r="AB12" s="5"/>
    </row>
    <row r="13" spans="1:41" s="24" customFormat="1" ht="26.7" customHeight="1" thickBot="1" x14ac:dyDescent="0.25">
      <c r="A13" s="324"/>
      <c r="B13" s="343"/>
      <c r="C13" s="334"/>
      <c r="D13" s="255"/>
      <c r="E13" s="328"/>
      <c r="F13" s="283" t="s">
        <v>29</v>
      </c>
      <c r="G13" s="284"/>
      <c r="H13" s="285"/>
      <c r="I13" s="21">
        <f>SUM(I12)</f>
        <v>13.9</v>
      </c>
      <c r="J13" s="22">
        <f t="shared" ref="J13:X13" si="0">SUM(J12)</f>
        <v>13.9</v>
      </c>
      <c r="K13" s="22">
        <f t="shared" si="0"/>
        <v>13.6</v>
      </c>
      <c r="L13" s="22">
        <f t="shared" si="0"/>
        <v>0</v>
      </c>
      <c r="M13" s="21">
        <f t="shared" si="0"/>
        <v>16.600000000000001</v>
      </c>
      <c r="N13" s="22">
        <f t="shared" si="0"/>
        <v>16.600000000000001</v>
      </c>
      <c r="O13" s="22">
        <f t="shared" si="0"/>
        <v>16.3</v>
      </c>
      <c r="P13" s="22">
        <f t="shared" si="0"/>
        <v>0</v>
      </c>
      <c r="Q13" s="21">
        <f t="shared" si="0"/>
        <v>16.600000000000001</v>
      </c>
      <c r="R13" s="22">
        <f t="shared" si="0"/>
        <v>16.600000000000001</v>
      </c>
      <c r="S13" s="22">
        <f t="shared" si="0"/>
        <v>16.3</v>
      </c>
      <c r="T13" s="22">
        <f t="shared" si="0"/>
        <v>0</v>
      </c>
      <c r="U13" s="21">
        <f t="shared" si="0"/>
        <v>16.600000000000001</v>
      </c>
      <c r="V13" s="22">
        <f t="shared" si="0"/>
        <v>16.600000000000001</v>
      </c>
      <c r="W13" s="22">
        <f t="shared" si="0"/>
        <v>16.3</v>
      </c>
      <c r="X13" s="23">
        <f t="shared" si="0"/>
        <v>0</v>
      </c>
      <c r="Y13" s="8"/>
      <c r="Z13" s="5"/>
      <c r="AA13" s="5"/>
      <c r="AB13" s="5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s="8" customFormat="1" ht="33.75" customHeight="1" thickBot="1" x14ac:dyDescent="0.25">
      <c r="A14" s="323">
        <v>1</v>
      </c>
      <c r="B14" s="327">
        <v>1</v>
      </c>
      <c r="C14" s="334">
        <v>2</v>
      </c>
      <c r="D14" s="255" t="s">
        <v>30</v>
      </c>
      <c r="E14" s="335" t="s">
        <v>31</v>
      </c>
      <c r="F14" s="25" t="s">
        <v>26</v>
      </c>
      <c r="G14" s="4" t="s">
        <v>32</v>
      </c>
      <c r="H14" s="26" t="s">
        <v>33</v>
      </c>
      <c r="I14" s="17">
        <v>184.4</v>
      </c>
      <c r="J14" s="18">
        <v>184.4</v>
      </c>
      <c r="K14" s="18">
        <v>181.5</v>
      </c>
      <c r="L14" s="19"/>
      <c r="M14" s="17"/>
      <c r="N14" s="18"/>
      <c r="O14" s="18"/>
      <c r="P14" s="19"/>
      <c r="Q14" s="17"/>
      <c r="R14" s="18"/>
      <c r="S14" s="18"/>
      <c r="T14" s="19"/>
      <c r="U14" s="17"/>
      <c r="V14" s="18"/>
      <c r="W14" s="18"/>
      <c r="X14" s="19"/>
      <c r="Y14" s="20"/>
      <c r="Z14" s="5"/>
      <c r="AA14" s="5"/>
      <c r="AB14" s="5"/>
    </row>
    <row r="15" spans="1:41" s="24" customFormat="1" ht="26.7" customHeight="1" thickBot="1" x14ac:dyDescent="0.25">
      <c r="A15" s="324"/>
      <c r="B15" s="343"/>
      <c r="C15" s="334"/>
      <c r="D15" s="255"/>
      <c r="E15" s="328"/>
      <c r="F15" s="283" t="s">
        <v>29</v>
      </c>
      <c r="G15" s="284"/>
      <c r="H15" s="285"/>
      <c r="I15" s="21">
        <f>I14</f>
        <v>184.4</v>
      </c>
      <c r="J15" s="22">
        <f t="shared" ref="J15:X15" si="1">J14</f>
        <v>184.4</v>
      </c>
      <c r="K15" s="22">
        <f t="shared" si="1"/>
        <v>181.5</v>
      </c>
      <c r="L15" s="22">
        <f t="shared" si="1"/>
        <v>0</v>
      </c>
      <c r="M15" s="21">
        <f t="shared" si="1"/>
        <v>0</v>
      </c>
      <c r="N15" s="22">
        <f t="shared" si="1"/>
        <v>0</v>
      </c>
      <c r="O15" s="22">
        <f t="shared" si="1"/>
        <v>0</v>
      </c>
      <c r="P15" s="22">
        <f t="shared" si="1"/>
        <v>0</v>
      </c>
      <c r="Q15" s="21">
        <f t="shared" si="1"/>
        <v>0</v>
      </c>
      <c r="R15" s="22">
        <f t="shared" si="1"/>
        <v>0</v>
      </c>
      <c r="S15" s="22">
        <f t="shared" si="1"/>
        <v>0</v>
      </c>
      <c r="T15" s="22">
        <f t="shared" si="1"/>
        <v>0</v>
      </c>
      <c r="U15" s="21">
        <f t="shared" si="1"/>
        <v>0</v>
      </c>
      <c r="V15" s="22">
        <f t="shared" si="1"/>
        <v>0</v>
      </c>
      <c r="W15" s="22">
        <f t="shared" si="1"/>
        <v>0</v>
      </c>
      <c r="X15" s="23">
        <f t="shared" si="1"/>
        <v>0</v>
      </c>
      <c r="Y15" s="8"/>
      <c r="Z15" s="5"/>
      <c r="AA15" s="5"/>
      <c r="AB15" s="5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s="38" customFormat="1" ht="33.75" customHeight="1" x14ac:dyDescent="0.2">
      <c r="A16" s="27"/>
      <c r="B16" s="28"/>
      <c r="C16" s="301">
        <v>3</v>
      </c>
      <c r="D16" s="258" t="s">
        <v>34</v>
      </c>
      <c r="E16" s="29" t="s">
        <v>35</v>
      </c>
      <c r="F16" s="30" t="s">
        <v>26</v>
      </c>
      <c r="G16" s="31" t="s">
        <v>36</v>
      </c>
      <c r="H16" s="32" t="s">
        <v>33</v>
      </c>
      <c r="I16" s="33">
        <f>J16+P16</f>
        <v>26.299999999999994</v>
      </c>
      <c r="J16" s="34">
        <f>4.3+15.9+6.1+25.3-25.3</f>
        <v>26.299999999999994</v>
      </c>
      <c r="K16" s="34">
        <f>4.2+15.6+6.1+24.9-24.9</f>
        <v>25.9</v>
      </c>
      <c r="L16" s="35"/>
      <c r="M16" s="36"/>
      <c r="N16" s="37"/>
      <c r="O16" s="37"/>
      <c r="P16" s="35"/>
      <c r="Q16" s="33"/>
      <c r="R16" s="34"/>
      <c r="S16" s="34"/>
      <c r="T16" s="35"/>
      <c r="U16" s="33"/>
      <c r="V16" s="34"/>
      <c r="W16" s="34"/>
      <c r="X16" s="35"/>
      <c r="Y16" s="231"/>
      <c r="Z16" s="5"/>
      <c r="AA16" s="5"/>
      <c r="AB16" s="5"/>
    </row>
    <row r="17" spans="1:41" s="8" customFormat="1" ht="33.75" customHeight="1" x14ac:dyDescent="0.2">
      <c r="A17" s="39">
        <v>1</v>
      </c>
      <c r="B17" s="40">
        <v>1</v>
      </c>
      <c r="C17" s="302"/>
      <c r="D17" s="289"/>
      <c r="E17" s="230" t="s">
        <v>31</v>
      </c>
      <c r="F17" s="41" t="s">
        <v>26</v>
      </c>
      <c r="G17" s="42" t="s">
        <v>36</v>
      </c>
      <c r="H17" s="26" t="s">
        <v>33</v>
      </c>
      <c r="I17" s="118">
        <v>154.1</v>
      </c>
      <c r="J17" s="119">
        <v>154.1</v>
      </c>
      <c r="K17" s="119">
        <v>151.5</v>
      </c>
      <c r="L17" s="92"/>
      <c r="M17" s="125"/>
      <c r="N17" s="91"/>
      <c r="O17" s="119"/>
      <c r="P17" s="236"/>
      <c r="Q17" s="118"/>
      <c r="R17" s="119"/>
      <c r="S17" s="119"/>
      <c r="T17" s="120"/>
      <c r="U17" s="118"/>
      <c r="V17" s="119"/>
      <c r="W17" s="119"/>
      <c r="X17" s="120"/>
      <c r="Y17" s="20"/>
      <c r="Z17" s="5"/>
      <c r="AA17" s="5"/>
      <c r="AB17" s="5"/>
    </row>
    <row r="18" spans="1:41" s="8" customFormat="1" ht="33.75" customHeight="1" thickBot="1" x14ac:dyDescent="0.25">
      <c r="A18" s="39"/>
      <c r="B18" s="40"/>
      <c r="C18" s="302"/>
      <c r="D18" s="289"/>
      <c r="E18" s="379" t="s">
        <v>99</v>
      </c>
      <c r="F18" s="243" t="s">
        <v>123</v>
      </c>
      <c r="G18" s="244" t="s">
        <v>122</v>
      </c>
      <c r="H18" s="239" t="s">
        <v>28</v>
      </c>
      <c r="I18" s="233"/>
      <c r="J18" s="234"/>
      <c r="K18" s="234"/>
      <c r="L18" s="235"/>
      <c r="M18" s="241">
        <v>28</v>
      </c>
      <c r="N18" s="240">
        <v>28</v>
      </c>
      <c r="O18" s="245"/>
      <c r="P18" s="235"/>
      <c r="Q18" s="237"/>
      <c r="R18" s="234"/>
      <c r="S18" s="234"/>
      <c r="T18" s="238"/>
      <c r="U18" s="237"/>
      <c r="V18" s="234"/>
      <c r="W18" s="234"/>
      <c r="X18" s="238"/>
      <c r="Y18" s="94"/>
      <c r="Z18" s="5"/>
      <c r="AA18" s="5"/>
      <c r="AB18" s="5"/>
    </row>
    <row r="19" spans="1:41" s="24" customFormat="1" ht="26.7" customHeight="1" thickBot="1" x14ac:dyDescent="0.25">
      <c r="A19" s="49"/>
      <c r="B19" s="50"/>
      <c r="C19" s="303"/>
      <c r="D19" s="273"/>
      <c r="E19" s="380"/>
      <c r="F19" s="321" t="s">
        <v>29</v>
      </c>
      <c r="G19" s="340"/>
      <c r="H19" s="340"/>
      <c r="I19" s="22">
        <f>SUM(I16:I18)</f>
        <v>180.39999999999998</v>
      </c>
      <c r="J19" s="22">
        <f>SUM(J16:J18)</f>
        <v>180.39999999999998</v>
      </c>
      <c r="K19" s="22">
        <f>SUM(K16:K18)</f>
        <v>177.4</v>
      </c>
      <c r="L19" s="72">
        <f>SUM(L16:L18)</f>
        <v>0</v>
      </c>
      <c r="M19" s="71">
        <v>28</v>
      </c>
      <c r="N19" s="22">
        <f t="shared" ref="N19:X19" si="2">SUM(N16:N18)</f>
        <v>28</v>
      </c>
      <c r="O19" s="22">
        <f t="shared" si="2"/>
        <v>0</v>
      </c>
      <c r="P19" s="23">
        <f t="shared" si="2"/>
        <v>0</v>
      </c>
      <c r="Q19" s="96">
        <f t="shared" si="2"/>
        <v>0</v>
      </c>
      <c r="R19" s="22">
        <f t="shared" si="2"/>
        <v>0</v>
      </c>
      <c r="S19" s="22">
        <f t="shared" si="2"/>
        <v>0</v>
      </c>
      <c r="T19" s="72">
        <f t="shared" si="2"/>
        <v>0</v>
      </c>
      <c r="U19" s="71">
        <f t="shared" si="2"/>
        <v>0</v>
      </c>
      <c r="V19" s="22">
        <f t="shared" si="2"/>
        <v>0</v>
      </c>
      <c r="W19" s="22">
        <f t="shared" si="2"/>
        <v>0</v>
      </c>
      <c r="X19" s="72">
        <f t="shared" si="2"/>
        <v>0</v>
      </c>
      <c r="Y19" s="73"/>
      <c r="Z19" s="5"/>
      <c r="AA19" s="5"/>
      <c r="AB19" s="5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s="8" customFormat="1" ht="33.75" customHeight="1" thickBot="1" x14ac:dyDescent="0.25">
      <c r="A20" s="323">
        <v>1</v>
      </c>
      <c r="B20" s="327">
        <v>1</v>
      </c>
      <c r="C20" s="303">
        <v>4</v>
      </c>
      <c r="D20" s="378" t="s">
        <v>37</v>
      </c>
      <c r="E20" s="328" t="s">
        <v>31</v>
      </c>
      <c r="F20" s="51" t="s">
        <v>38</v>
      </c>
      <c r="G20" s="51" t="s">
        <v>39</v>
      </c>
      <c r="H20" s="52" t="s">
        <v>33</v>
      </c>
      <c r="I20" s="53">
        <v>121.4</v>
      </c>
      <c r="J20" s="54">
        <v>121.4</v>
      </c>
      <c r="K20" s="54"/>
      <c r="L20" s="55"/>
      <c r="M20" s="53"/>
      <c r="N20" s="54"/>
      <c r="O20" s="54"/>
      <c r="P20" s="55"/>
      <c r="Q20" s="53"/>
      <c r="R20" s="54"/>
      <c r="S20" s="54"/>
      <c r="T20" s="55"/>
      <c r="U20" s="53"/>
      <c r="V20" s="54"/>
      <c r="W20" s="54"/>
      <c r="X20" s="55"/>
      <c r="Y20" s="20"/>
      <c r="Z20" s="5"/>
      <c r="AA20" s="5"/>
      <c r="AB20" s="5"/>
    </row>
    <row r="21" spans="1:41" s="24" customFormat="1" ht="26.7" customHeight="1" thickBot="1" x14ac:dyDescent="0.25">
      <c r="A21" s="324"/>
      <c r="B21" s="343"/>
      <c r="C21" s="334"/>
      <c r="D21" s="378"/>
      <c r="E21" s="328"/>
      <c r="F21" s="283" t="s">
        <v>29</v>
      </c>
      <c r="G21" s="284"/>
      <c r="H21" s="285"/>
      <c r="I21" s="21">
        <f>I20</f>
        <v>121.4</v>
      </c>
      <c r="J21" s="22">
        <f>J20</f>
        <v>121.4</v>
      </c>
      <c r="K21" s="22">
        <f>K20</f>
        <v>0</v>
      </c>
      <c r="L21" s="22">
        <f>L20</f>
        <v>0</v>
      </c>
      <c r="M21" s="22">
        <f>SUM(M20:M20)</f>
        <v>0</v>
      </c>
      <c r="N21" s="22">
        <f>SUM(N20:N20)</f>
        <v>0</v>
      </c>
      <c r="O21" s="22">
        <f>SUM(O20:O20)</f>
        <v>0</v>
      </c>
      <c r="P21" s="22">
        <f>SUM(P20:P20)</f>
        <v>0</v>
      </c>
      <c r="Q21" s="21">
        <f t="shared" ref="Q21:X21" si="3">Q20</f>
        <v>0</v>
      </c>
      <c r="R21" s="22">
        <f t="shared" si="3"/>
        <v>0</v>
      </c>
      <c r="S21" s="22">
        <f t="shared" si="3"/>
        <v>0</v>
      </c>
      <c r="T21" s="22">
        <f t="shared" si="3"/>
        <v>0</v>
      </c>
      <c r="U21" s="21">
        <f t="shared" si="3"/>
        <v>0</v>
      </c>
      <c r="V21" s="22">
        <f t="shared" si="3"/>
        <v>0</v>
      </c>
      <c r="W21" s="22">
        <f t="shared" si="3"/>
        <v>0</v>
      </c>
      <c r="X21" s="23">
        <f t="shared" si="3"/>
        <v>0</v>
      </c>
      <c r="Y21" s="8"/>
      <c r="Z21" s="5"/>
      <c r="AA21" s="5"/>
      <c r="AB21" s="5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s="8" customFormat="1" ht="33.75" customHeight="1" thickBot="1" x14ac:dyDescent="0.25">
      <c r="A22" s="323">
        <v>1</v>
      </c>
      <c r="B22" s="327">
        <v>1</v>
      </c>
      <c r="C22" s="303">
        <v>5</v>
      </c>
      <c r="D22" s="255" t="s">
        <v>40</v>
      </c>
      <c r="E22" s="335" t="s">
        <v>31</v>
      </c>
      <c r="F22" s="25" t="s">
        <v>38</v>
      </c>
      <c r="G22" s="4" t="s">
        <v>39</v>
      </c>
      <c r="H22" s="26" t="s">
        <v>28</v>
      </c>
      <c r="I22" s="17">
        <v>4.5999999999999996</v>
      </c>
      <c r="J22" s="18">
        <v>4.5999999999999996</v>
      </c>
      <c r="K22" s="18"/>
      <c r="L22" s="19"/>
      <c r="M22" s="17"/>
      <c r="N22" s="18"/>
      <c r="O22" s="18"/>
      <c r="P22" s="19"/>
      <c r="Q22" s="17"/>
      <c r="R22" s="18"/>
      <c r="S22" s="18"/>
      <c r="T22" s="19"/>
      <c r="U22" s="17"/>
      <c r="V22" s="18"/>
      <c r="W22" s="18"/>
      <c r="X22" s="19"/>
      <c r="Y22" s="20"/>
      <c r="Z22" s="5"/>
      <c r="AA22" s="5"/>
      <c r="AB22" s="5"/>
    </row>
    <row r="23" spans="1:41" s="24" customFormat="1" ht="26.7" customHeight="1" thickBot="1" x14ac:dyDescent="0.25">
      <c r="A23" s="324"/>
      <c r="B23" s="343"/>
      <c r="C23" s="334"/>
      <c r="D23" s="255"/>
      <c r="E23" s="328"/>
      <c r="F23" s="283" t="s">
        <v>29</v>
      </c>
      <c r="G23" s="284"/>
      <c r="H23" s="285"/>
      <c r="I23" s="21">
        <f>I22</f>
        <v>4.5999999999999996</v>
      </c>
      <c r="J23" s="22">
        <f t="shared" ref="J23:X25" si="4">J22</f>
        <v>4.5999999999999996</v>
      </c>
      <c r="K23" s="22">
        <f t="shared" si="4"/>
        <v>0</v>
      </c>
      <c r="L23" s="22">
        <f t="shared" si="4"/>
        <v>0</v>
      </c>
      <c r="M23" s="21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1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1">
        <f t="shared" si="4"/>
        <v>0</v>
      </c>
      <c r="V23" s="22">
        <f t="shared" si="4"/>
        <v>0</v>
      </c>
      <c r="W23" s="22">
        <f t="shared" si="4"/>
        <v>0</v>
      </c>
      <c r="X23" s="23">
        <f t="shared" si="4"/>
        <v>0</v>
      </c>
      <c r="Y23" s="8"/>
      <c r="Z23" s="5"/>
      <c r="AA23" s="5"/>
      <c r="AB23" s="5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s="24" customFormat="1" ht="32.25" customHeight="1" thickBot="1" x14ac:dyDescent="0.25">
      <c r="A24" s="367">
        <v>1</v>
      </c>
      <c r="B24" s="369">
        <v>1</v>
      </c>
      <c r="C24" s="371">
        <v>6</v>
      </c>
      <c r="D24" s="373" t="s">
        <v>41</v>
      </c>
      <c r="E24" s="371">
        <v>7</v>
      </c>
      <c r="F24" s="56" t="s">
        <v>38</v>
      </c>
      <c r="G24" s="57" t="s">
        <v>42</v>
      </c>
      <c r="H24" s="58" t="s">
        <v>33</v>
      </c>
      <c r="I24" s="59"/>
      <c r="J24" s="56"/>
      <c r="K24" s="56" t="s">
        <v>43</v>
      </c>
      <c r="L24" s="60" t="s">
        <v>43</v>
      </c>
      <c r="M24" s="56">
        <f>124-124</f>
        <v>0</v>
      </c>
      <c r="N24" s="56">
        <f>124-124</f>
        <v>0</v>
      </c>
      <c r="O24" s="56" t="s">
        <v>43</v>
      </c>
      <c r="P24" s="60" t="s">
        <v>43</v>
      </c>
      <c r="Q24" s="56" t="s">
        <v>43</v>
      </c>
      <c r="R24" s="56" t="s">
        <v>43</v>
      </c>
      <c r="S24" s="56" t="s">
        <v>43</v>
      </c>
      <c r="T24" s="60" t="s">
        <v>43</v>
      </c>
      <c r="U24" s="56" t="s">
        <v>43</v>
      </c>
      <c r="V24" s="56" t="s">
        <v>43</v>
      </c>
      <c r="W24" s="56" t="s">
        <v>43</v>
      </c>
      <c r="X24" s="60" t="s">
        <v>43</v>
      </c>
      <c r="Y24" s="38"/>
      <c r="Z24" s="5"/>
      <c r="AA24" s="5"/>
      <c r="AB24" s="5"/>
      <c r="AC24" s="38"/>
      <c r="AD24" s="38"/>
      <c r="AE24" s="38"/>
      <c r="AF24" s="38"/>
      <c r="AG24" s="8"/>
      <c r="AH24" s="8"/>
      <c r="AI24" s="8"/>
      <c r="AJ24" s="8"/>
      <c r="AK24" s="8"/>
      <c r="AL24" s="8"/>
      <c r="AM24" s="8"/>
      <c r="AN24" s="8"/>
      <c r="AO24" s="8"/>
    </row>
    <row r="25" spans="1:41" s="24" customFormat="1" ht="32.25" customHeight="1" thickBot="1" x14ac:dyDescent="0.25">
      <c r="A25" s="368"/>
      <c r="B25" s="370"/>
      <c r="C25" s="372"/>
      <c r="D25" s="374"/>
      <c r="E25" s="372"/>
      <c r="F25" s="375" t="s">
        <v>29</v>
      </c>
      <c r="G25" s="376"/>
      <c r="H25" s="377"/>
      <c r="I25" s="21">
        <f>I24</f>
        <v>0</v>
      </c>
      <c r="J25" s="22">
        <f t="shared" si="4"/>
        <v>0</v>
      </c>
      <c r="K25" s="22" t="str">
        <f t="shared" si="4"/>
        <v> </v>
      </c>
      <c r="L25" s="22" t="str">
        <f t="shared" si="4"/>
        <v> </v>
      </c>
      <c r="M25" s="21">
        <f>M24</f>
        <v>0</v>
      </c>
      <c r="N25" s="22">
        <f t="shared" si="4"/>
        <v>0</v>
      </c>
      <c r="O25" s="22" t="str">
        <f t="shared" si="4"/>
        <v> </v>
      </c>
      <c r="P25" s="22" t="str">
        <f t="shared" si="4"/>
        <v> </v>
      </c>
      <c r="Q25" s="21" t="str">
        <f>Q24</f>
        <v> </v>
      </c>
      <c r="R25" s="22" t="str">
        <f t="shared" si="4"/>
        <v> </v>
      </c>
      <c r="S25" s="22" t="str">
        <f t="shared" si="4"/>
        <v> </v>
      </c>
      <c r="T25" s="22" t="str">
        <f t="shared" si="4"/>
        <v> </v>
      </c>
      <c r="U25" s="21" t="str">
        <f>U24</f>
        <v> </v>
      </c>
      <c r="V25" s="22" t="str">
        <f t="shared" si="4"/>
        <v> </v>
      </c>
      <c r="W25" s="22" t="str">
        <f t="shared" si="4"/>
        <v> </v>
      </c>
      <c r="X25" s="72" t="str">
        <f t="shared" si="4"/>
        <v> </v>
      </c>
      <c r="Y25" s="231"/>
      <c r="Z25" s="5"/>
      <c r="AA25" s="5"/>
      <c r="AB25" s="5"/>
      <c r="AC25" s="38"/>
      <c r="AD25" s="38"/>
      <c r="AE25" s="38"/>
      <c r="AF25" s="38"/>
      <c r="AG25" s="8"/>
      <c r="AH25" s="8"/>
      <c r="AI25" s="8"/>
      <c r="AJ25" s="8"/>
      <c r="AK25" s="8"/>
      <c r="AL25" s="8"/>
      <c r="AM25" s="8"/>
      <c r="AN25" s="8"/>
      <c r="AO25" s="8"/>
    </row>
    <row r="26" spans="1:41" s="64" customFormat="1" ht="13.5" customHeight="1" thickBot="1" x14ac:dyDescent="0.25">
      <c r="A26" s="61">
        <v>1</v>
      </c>
      <c r="B26" s="62">
        <v>1</v>
      </c>
      <c r="C26" s="263" t="s">
        <v>44</v>
      </c>
      <c r="D26" s="264"/>
      <c r="E26" s="264"/>
      <c r="F26" s="264"/>
      <c r="G26" s="264"/>
      <c r="H26" s="265"/>
      <c r="I26" s="63">
        <f>L26+J26</f>
        <v>504.69999999999993</v>
      </c>
      <c r="J26" s="63">
        <f>SUM(J23,J21,J19,J15,J13,J25)</f>
        <v>504.69999999999993</v>
      </c>
      <c r="K26" s="63">
        <f>SUM(K23,K21,K19,K15,K13,K25)</f>
        <v>372.5</v>
      </c>
      <c r="L26" s="63">
        <f>SUM(L23,L21,L19,L15,L13,L25)</f>
        <v>0</v>
      </c>
      <c r="M26" s="63">
        <f>P26+N26</f>
        <v>44.6</v>
      </c>
      <c r="N26" s="63">
        <f>SUM(N23,N21,N19,N15,N13,N25)</f>
        <v>44.6</v>
      </c>
      <c r="O26" s="63">
        <f>SUM(O23,O21,O19,O15,O13,O25)</f>
        <v>16.3</v>
      </c>
      <c r="P26" s="63">
        <f>SUM(P23,P21,P19,P15,P13,P25)</f>
        <v>0</v>
      </c>
      <c r="Q26" s="63">
        <f>T26+R26</f>
        <v>16.600000000000001</v>
      </c>
      <c r="R26" s="63">
        <f>SUM(R23,R21,R19,R15,R13,R25)</f>
        <v>16.600000000000001</v>
      </c>
      <c r="S26" s="63">
        <f>SUM(S23,S21,S19,S15,S13,S25)</f>
        <v>16.3</v>
      </c>
      <c r="T26" s="63">
        <f>SUM(T23,T21,T19,T15,T13,T25)</f>
        <v>0</v>
      </c>
      <c r="U26" s="63">
        <f>X26+V26</f>
        <v>16.600000000000001</v>
      </c>
      <c r="V26" s="63">
        <f>SUM(V23,V21,V19,V15,V13,V25)</f>
        <v>16.600000000000001</v>
      </c>
      <c r="W26" s="63">
        <f>SUM(W23,W21,W19,W15,W13,W25)</f>
        <v>16.3</v>
      </c>
      <c r="X26" s="193">
        <f>SUM(X23,X21,X19,X15,X13,X25)</f>
        <v>0</v>
      </c>
      <c r="Y26" s="232">
        <f>SUM(Y13,Y15,Y19,Y23)</f>
        <v>0</v>
      </c>
      <c r="Z26" s="5"/>
      <c r="AA26" s="5"/>
      <c r="AB26" s="5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s="64" customFormat="1" ht="13.5" customHeight="1" thickBot="1" x14ac:dyDescent="0.25">
      <c r="A27" s="61">
        <v>1</v>
      </c>
      <c r="B27" s="62">
        <v>2</v>
      </c>
      <c r="C27" s="331" t="s">
        <v>45</v>
      </c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3"/>
      <c r="Y27" s="8"/>
      <c r="Z27" s="5"/>
      <c r="AA27" s="5"/>
      <c r="AB27" s="5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s="8" customFormat="1" ht="16.5" customHeight="1" x14ac:dyDescent="0.2">
      <c r="A28" s="323">
        <v>1</v>
      </c>
      <c r="B28" s="326">
        <v>2</v>
      </c>
      <c r="C28" s="302">
        <v>1</v>
      </c>
      <c r="D28" s="273" t="s">
        <v>46</v>
      </c>
      <c r="E28" s="291" t="s">
        <v>35</v>
      </c>
      <c r="F28" s="302" t="s">
        <v>38</v>
      </c>
      <c r="G28" s="302" t="s">
        <v>47</v>
      </c>
      <c r="H28" s="65" t="s">
        <v>28</v>
      </c>
      <c r="I28" s="66">
        <f>J28+L28</f>
        <v>149.89999999999998</v>
      </c>
      <c r="J28" s="67">
        <f>123.3+6.7+7.2</f>
        <v>137.19999999999999</v>
      </c>
      <c r="K28" s="67">
        <f>111+6.7+7.2</f>
        <v>124.9</v>
      </c>
      <c r="L28" s="68">
        <v>12.7</v>
      </c>
      <c r="M28" s="66">
        <v>178.5</v>
      </c>
      <c r="N28" s="67">
        <v>178.5</v>
      </c>
      <c r="O28" s="67">
        <v>165.2</v>
      </c>
      <c r="P28" s="68"/>
      <c r="Q28" s="66">
        <v>187.6</v>
      </c>
      <c r="R28" s="67">
        <v>187.6</v>
      </c>
      <c r="S28" s="67">
        <v>156.4</v>
      </c>
      <c r="T28" s="68"/>
      <c r="U28" s="66">
        <v>187.6</v>
      </c>
      <c r="V28" s="67">
        <v>187.6</v>
      </c>
      <c r="W28" s="67">
        <v>156.4</v>
      </c>
      <c r="X28" s="68"/>
      <c r="Y28" s="353"/>
      <c r="Z28" s="5"/>
      <c r="AA28" s="5"/>
      <c r="AB28" s="5"/>
    </row>
    <row r="29" spans="1:41" s="8" customFormat="1" ht="18.75" customHeight="1" thickBot="1" x14ac:dyDescent="0.25">
      <c r="A29" s="323"/>
      <c r="B29" s="326"/>
      <c r="C29" s="302"/>
      <c r="D29" s="255"/>
      <c r="E29" s="291"/>
      <c r="F29" s="337"/>
      <c r="G29" s="366"/>
      <c r="H29" s="69" t="s">
        <v>48</v>
      </c>
      <c r="I29" s="66">
        <v>450.1</v>
      </c>
      <c r="J29" s="67">
        <v>450.1</v>
      </c>
      <c r="K29" s="67">
        <v>399</v>
      </c>
      <c r="L29" s="19"/>
      <c r="M29" s="66">
        <v>545.29999999999995</v>
      </c>
      <c r="N29" s="67">
        <v>545.29999999999995</v>
      </c>
      <c r="O29" s="67">
        <f>172.6+315.3</f>
        <v>487.9</v>
      </c>
      <c r="P29" s="19"/>
      <c r="Q29" s="66">
        <f>T29+R29</f>
        <v>545.30000000000007</v>
      </c>
      <c r="R29" s="67">
        <f>97.7+447.6</f>
        <v>545.30000000000007</v>
      </c>
      <c r="S29" s="67">
        <v>447.6</v>
      </c>
      <c r="T29" s="19"/>
      <c r="U29" s="66">
        <v>545.29999999999995</v>
      </c>
      <c r="V29" s="67">
        <v>545.29999999999995</v>
      </c>
      <c r="W29" s="67">
        <v>447.6</v>
      </c>
      <c r="X29" s="70"/>
      <c r="Y29" s="353"/>
      <c r="Z29" s="5"/>
      <c r="AA29" s="5"/>
      <c r="AB29" s="5"/>
    </row>
    <row r="30" spans="1:41" s="24" customFormat="1" ht="40.5" customHeight="1" thickBot="1" x14ac:dyDescent="0.25">
      <c r="A30" s="324"/>
      <c r="B30" s="327"/>
      <c r="C30" s="303"/>
      <c r="D30" s="255"/>
      <c r="E30" s="348"/>
      <c r="F30" s="283" t="s">
        <v>29</v>
      </c>
      <c r="G30" s="284"/>
      <c r="H30" s="285"/>
      <c r="I30" s="71">
        <f>SUM(I28:I29)</f>
        <v>600</v>
      </c>
      <c r="J30" s="22">
        <f t="shared" ref="J30:X30" si="5">SUM(J28:J29)</f>
        <v>587.29999999999995</v>
      </c>
      <c r="K30" s="22">
        <f t="shared" si="5"/>
        <v>523.9</v>
      </c>
      <c r="L30" s="23">
        <f t="shared" si="5"/>
        <v>12.7</v>
      </c>
      <c r="M30" s="71">
        <f t="shared" si="5"/>
        <v>723.8</v>
      </c>
      <c r="N30" s="22">
        <f t="shared" si="5"/>
        <v>723.8</v>
      </c>
      <c r="O30" s="22">
        <f t="shared" si="5"/>
        <v>653.09999999999991</v>
      </c>
      <c r="P30" s="23">
        <f t="shared" si="5"/>
        <v>0</v>
      </c>
      <c r="Q30" s="71">
        <f t="shared" si="5"/>
        <v>732.90000000000009</v>
      </c>
      <c r="R30" s="22">
        <f t="shared" si="5"/>
        <v>732.90000000000009</v>
      </c>
      <c r="S30" s="22">
        <f t="shared" si="5"/>
        <v>604</v>
      </c>
      <c r="T30" s="23">
        <f t="shared" si="5"/>
        <v>0</v>
      </c>
      <c r="U30" s="71">
        <f t="shared" si="5"/>
        <v>732.9</v>
      </c>
      <c r="V30" s="22">
        <f t="shared" si="5"/>
        <v>732.9</v>
      </c>
      <c r="W30" s="22">
        <f t="shared" si="5"/>
        <v>604</v>
      </c>
      <c r="X30" s="23">
        <f t="shared" si="5"/>
        <v>0</v>
      </c>
      <c r="Y30" s="8"/>
      <c r="Z30" s="5"/>
      <c r="AA30" s="5"/>
      <c r="AB30" s="5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s="8" customFormat="1" ht="27.75" customHeight="1" thickBot="1" x14ac:dyDescent="0.25">
      <c r="A31" s="322">
        <v>1</v>
      </c>
      <c r="B31" s="298">
        <v>2</v>
      </c>
      <c r="C31" s="334">
        <v>2</v>
      </c>
      <c r="D31" s="255" t="s">
        <v>49</v>
      </c>
      <c r="E31" s="365" t="s">
        <v>35</v>
      </c>
      <c r="F31" s="51" t="s">
        <v>38</v>
      </c>
      <c r="G31" s="42" t="s">
        <v>50</v>
      </c>
      <c r="H31" s="65" t="s">
        <v>51</v>
      </c>
      <c r="I31" s="66">
        <v>8</v>
      </c>
      <c r="J31" s="54">
        <v>8</v>
      </c>
      <c r="K31" s="54"/>
      <c r="L31" s="55"/>
      <c r="M31" s="66">
        <v>8</v>
      </c>
      <c r="N31" s="54">
        <v>8</v>
      </c>
      <c r="O31" s="54"/>
      <c r="P31" s="55"/>
      <c r="Q31" s="66">
        <v>8</v>
      </c>
      <c r="R31" s="54">
        <v>8</v>
      </c>
      <c r="S31" s="54"/>
      <c r="T31" s="55"/>
      <c r="U31" s="66"/>
      <c r="V31" s="54"/>
      <c r="W31" s="54"/>
      <c r="X31" s="55"/>
      <c r="Z31" s="5"/>
      <c r="AA31" s="5"/>
      <c r="AB31" s="5"/>
    </row>
    <row r="32" spans="1:41" s="24" customFormat="1" ht="29.25" customHeight="1" thickBot="1" x14ac:dyDescent="0.25">
      <c r="A32" s="324"/>
      <c r="B32" s="300"/>
      <c r="C32" s="334"/>
      <c r="D32" s="255"/>
      <c r="E32" s="364"/>
      <c r="F32" s="283" t="s">
        <v>29</v>
      </c>
      <c r="G32" s="284"/>
      <c r="H32" s="285"/>
      <c r="I32" s="71">
        <f>SUM(I31)</f>
        <v>8</v>
      </c>
      <c r="J32" s="22">
        <f t="shared" ref="J32:X32" si="6">SUM(J31)</f>
        <v>8</v>
      </c>
      <c r="K32" s="22">
        <f t="shared" si="6"/>
        <v>0</v>
      </c>
      <c r="L32" s="23">
        <f t="shared" si="6"/>
        <v>0</v>
      </c>
      <c r="M32" s="71">
        <f t="shared" si="6"/>
        <v>8</v>
      </c>
      <c r="N32" s="22">
        <f t="shared" si="6"/>
        <v>8</v>
      </c>
      <c r="O32" s="22">
        <f t="shared" si="6"/>
        <v>0</v>
      </c>
      <c r="P32" s="22">
        <f t="shared" si="6"/>
        <v>0</v>
      </c>
      <c r="Q32" s="71">
        <f t="shared" si="6"/>
        <v>8</v>
      </c>
      <c r="R32" s="22">
        <f t="shared" si="6"/>
        <v>8</v>
      </c>
      <c r="S32" s="22">
        <f t="shared" si="6"/>
        <v>0</v>
      </c>
      <c r="T32" s="22">
        <f t="shared" si="6"/>
        <v>0</v>
      </c>
      <c r="U32" s="71">
        <f t="shared" si="6"/>
        <v>0</v>
      </c>
      <c r="V32" s="22">
        <f t="shared" si="6"/>
        <v>0</v>
      </c>
      <c r="W32" s="22">
        <f t="shared" si="6"/>
        <v>0</v>
      </c>
      <c r="X32" s="72">
        <f t="shared" si="6"/>
        <v>0</v>
      </c>
      <c r="Y32" s="73"/>
      <c r="Z32" s="5"/>
      <c r="AA32" s="5"/>
      <c r="AB32" s="5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s="24" customFormat="1" ht="24" customHeight="1" x14ac:dyDescent="0.2">
      <c r="A33" s="322">
        <v>1</v>
      </c>
      <c r="B33" s="325">
        <v>2</v>
      </c>
      <c r="C33" s="301">
        <v>3</v>
      </c>
      <c r="D33" s="258" t="s">
        <v>52</v>
      </c>
      <c r="E33" s="362" t="s">
        <v>35</v>
      </c>
      <c r="F33" s="350" t="s">
        <v>38</v>
      </c>
      <c r="G33" s="350" t="s">
        <v>53</v>
      </c>
      <c r="H33" s="74" t="s">
        <v>28</v>
      </c>
      <c r="I33" s="53">
        <v>7.5</v>
      </c>
      <c r="J33" s="54">
        <v>7.5</v>
      </c>
      <c r="K33" s="54">
        <v>5</v>
      </c>
      <c r="L33" s="55"/>
      <c r="M33" s="53">
        <v>3</v>
      </c>
      <c r="N33" s="54">
        <v>3</v>
      </c>
      <c r="O33" s="54"/>
      <c r="P33" s="55"/>
      <c r="Q33" s="53">
        <v>19.899999999999999</v>
      </c>
      <c r="R33" s="54">
        <v>19.899999999999999</v>
      </c>
      <c r="S33" s="54">
        <v>16.899999999999999</v>
      </c>
      <c r="T33" s="55"/>
      <c r="U33" s="53">
        <v>45</v>
      </c>
      <c r="V33" s="54">
        <v>45</v>
      </c>
      <c r="W33" s="54">
        <v>30</v>
      </c>
      <c r="X33" s="55"/>
      <c r="Y33" s="353"/>
      <c r="Z33" s="5"/>
      <c r="AA33" s="5"/>
      <c r="AB33" s="5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s="24" customFormat="1" ht="24" customHeight="1" x14ac:dyDescent="0.2">
      <c r="A34" s="323"/>
      <c r="B34" s="326"/>
      <c r="C34" s="302"/>
      <c r="D34" s="289"/>
      <c r="E34" s="363"/>
      <c r="F34" s="351"/>
      <c r="G34" s="351"/>
      <c r="H34" s="75" t="s">
        <v>54</v>
      </c>
      <c r="I34" s="66"/>
      <c r="J34" s="67"/>
      <c r="K34" s="67"/>
      <c r="L34" s="68"/>
      <c r="M34" s="66">
        <v>9.6</v>
      </c>
      <c r="N34" s="67">
        <v>9</v>
      </c>
      <c r="O34" s="67">
        <f>3.7+1</f>
        <v>4.7</v>
      </c>
      <c r="P34" s="68">
        <v>0.6</v>
      </c>
      <c r="Q34" s="66">
        <v>1.4</v>
      </c>
      <c r="R34" s="67">
        <v>1.4</v>
      </c>
      <c r="S34" s="67">
        <v>1.2</v>
      </c>
      <c r="T34" s="68"/>
      <c r="U34" s="66"/>
      <c r="V34" s="67"/>
      <c r="W34" s="67"/>
      <c r="X34" s="68"/>
      <c r="Y34" s="353"/>
      <c r="Z34" s="5"/>
      <c r="AA34" s="5"/>
      <c r="AB34" s="5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s="24" customFormat="1" ht="17.7" customHeight="1" thickBot="1" x14ac:dyDescent="0.25">
      <c r="A35" s="323"/>
      <c r="B35" s="326"/>
      <c r="C35" s="302"/>
      <c r="D35" s="289"/>
      <c r="E35" s="363"/>
      <c r="F35" s="352"/>
      <c r="G35" s="352"/>
      <c r="H35" s="251" t="s">
        <v>55</v>
      </c>
      <c r="I35" s="46">
        <v>14</v>
      </c>
      <c r="J35" s="47">
        <v>14</v>
      </c>
      <c r="K35" s="47">
        <v>13.3</v>
      </c>
      <c r="L35" s="48"/>
      <c r="M35" s="46">
        <v>54.4</v>
      </c>
      <c r="N35" s="47">
        <v>51</v>
      </c>
      <c r="O35" s="47">
        <f>21.3+2</f>
        <v>23.3</v>
      </c>
      <c r="P35" s="48">
        <v>3.4</v>
      </c>
      <c r="Q35" s="46">
        <v>7.7</v>
      </c>
      <c r="R35" s="47">
        <v>7.7</v>
      </c>
      <c r="S35" s="47">
        <v>6.9</v>
      </c>
      <c r="T35" s="48"/>
      <c r="U35" s="46"/>
      <c r="V35" s="47"/>
      <c r="W35" s="47"/>
      <c r="X35" s="48"/>
      <c r="Y35" s="353"/>
      <c r="Z35" s="5"/>
      <c r="AA35" s="5"/>
      <c r="AB35" s="5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s="24" customFormat="1" ht="20.7" customHeight="1" thickBot="1" x14ac:dyDescent="0.25">
      <c r="A36" s="324"/>
      <c r="B36" s="327"/>
      <c r="C36" s="303"/>
      <c r="D36" s="273"/>
      <c r="E36" s="364"/>
      <c r="F36" s="283" t="s">
        <v>29</v>
      </c>
      <c r="G36" s="284"/>
      <c r="H36" s="285"/>
      <c r="I36" s="71">
        <f>SUM(I33:I35)</f>
        <v>21.5</v>
      </c>
      <c r="J36" s="22">
        <f t="shared" ref="J36:X36" si="7">SUM(J33:J35)</f>
        <v>21.5</v>
      </c>
      <c r="K36" s="22">
        <f t="shared" si="7"/>
        <v>18.3</v>
      </c>
      <c r="L36" s="23">
        <f t="shared" si="7"/>
        <v>0</v>
      </c>
      <c r="M36" s="76">
        <f t="shared" si="7"/>
        <v>67</v>
      </c>
      <c r="N36" s="76">
        <f t="shared" si="7"/>
        <v>63</v>
      </c>
      <c r="O36" s="76">
        <f t="shared" si="7"/>
        <v>28</v>
      </c>
      <c r="P36" s="76">
        <f t="shared" si="7"/>
        <v>4</v>
      </c>
      <c r="Q36" s="71">
        <f t="shared" si="7"/>
        <v>28.999999999999996</v>
      </c>
      <c r="R36" s="22">
        <f t="shared" si="7"/>
        <v>28.999999999999996</v>
      </c>
      <c r="S36" s="22">
        <f t="shared" si="7"/>
        <v>25</v>
      </c>
      <c r="T36" s="22">
        <f t="shared" si="7"/>
        <v>0</v>
      </c>
      <c r="U36" s="71">
        <f t="shared" si="7"/>
        <v>45</v>
      </c>
      <c r="V36" s="22">
        <f t="shared" si="7"/>
        <v>45</v>
      </c>
      <c r="W36" s="22">
        <f t="shared" si="7"/>
        <v>30</v>
      </c>
      <c r="X36" s="23">
        <f t="shared" si="7"/>
        <v>0</v>
      </c>
      <c r="Y36" s="354"/>
      <c r="Z36" s="5"/>
      <c r="AA36" s="5"/>
      <c r="AB36" s="5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" hidden="1" thickBot="1" x14ac:dyDescent="0.35">
      <c r="Z37" s="5"/>
      <c r="AA37" s="5"/>
      <c r="AB37" s="5"/>
    </row>
    <row r="38" spans="1:41" ht="15" hidden="1" thickBot="1" x14ac:dyDescent="0.35">
      <c r="Z38" s="5"/>
      <c r="AA38" s="5"/>
      <c r="AB38" s="5"/>
    </row>
    <row r="39" spans="1:41" ht="15" hidden="1" thickBot="1" x14ac:dyDescent="0.35">
      <c r="Z39" s="5"/>
      <c r="AA39" s="5"/>
      <c r="AB39" s="5"/>
    </row>
    <row r="40" spans="1:41" s="8" customFormat="1" ht="13.5" customHeight="1" x14ac:dyDescent="0.2">
      <c r="A40" s="355">
        <v>1</v>
      </c>
      <c r="B40" s="356">
        <v>2</v>
      </c>
      <c r="C40" s="357">
        <v>5</v>
      </c>
      <c r="D40" s="358" t="s">
        <v>56</v>
      </c>
      <c r="E40" s="359" t="s">
        <v>35</v>
      </c>
      <c r="F40" s="347" t="s">
        <v>38</v>
      </c>
      <c r="G40" s="360" t="s">
        <v>57</v>
      </c>
      <c r="H40" s="81" t="s">
        <v>28</v>
      </c>
      <c r="I40" s="53">
        <f>SUM(L40,J40)</f>
        <v>76.5</v>
      </c>
      <c r="J40" s="54">
        <f>79.2+1.3-4</f>
        <v>76.5</v>
      </c>
      <c r="K40" s="54">
        <v>56.8</v>
      </c>
      <c r="L40" s="55"/>
      <c r="M40" s="53">
        <v>112.2</v>
      </c>
      <c r="N40" s="54">
        <v>112.2</v>
      </c>
      <c r="O40" s="54">
        <v>83.1</v>
      </c>
      <c r="P40" s="55"/>
      <c r="Q40" s="53">
        <v>93.7</v>
      </c>
      <c r="R40" s="54">
        <v>93.7</v>
      </c>
      <c r="S40" s="54">
        <v>68.8</v>
      </c>
      <c r="T40" s="55"/>
      <c r="U40" s="53">
        <v>93.7</v>
      </c>
      <c r="V40" s="54">
        <v>93.7</v>
      </c>
      <c r="W40" s="54">
        <v>68.8</v>
      </c>
      <c r="X40" s="55"/>
      <c r="Y40" s="290"/>
      <c r="Z40" s="5"/>
      <c r="AA40" s="5"/>
      <c r="AB40" s="5"/>
    </row>
    <row r="41" spans="1:41" s="8" customFormat="1" ht="13.5" customHeight="1" x14ac:dyDescent="0.2">
      <c r="A41" s="323"/>
      <c r="B41" s="299"/>
      <c r="C41" s="334"/>
      <c r="D41" s="255"/>
      <c r="E41" s="335"/>
      <c r="F41" s="302"/>
      <c r="G41" s="361"/>
      <c r="H41" s="82" t="s">
        <v>48</v>
      </c>
      <c r="I41" s="66"/>
      <c r="J41" s="67"/>
      <c r="K41" s="67"/>
      <c r="L41" s="68"/>
      <c r="M41" s="66">
        <v>1</v>
      </c>
      <c r="N41" s="67">
        <v>1</v>
      </c>
      <c r="O41" s="67">
        <v>1</v>
      </c>
      <c r="P41" s="68"/>
      <c r="Q41" s="66"/>
      <c r="R41" s="67"/>
      <c r="S41" s="67"/>
      <c r="T41" s="68"/>
      <c r="U41" s="66"/>
      <c r="V41" s="67"/>
      <c r="W41" s="67"/>
      <c r="X41" s="68"/>
      <c r="Y41" s="290"/>
      <c r="Z41" s="5"/>
      <c r="AA41" s="5"/>
      <c r="AB41" s="5"/>
    </row>
    <row r="42" spans="1:41" s="8" customFormat="1" ht="13.5" customHeight="1" x14ac:dyDescent="0.2">
      <c r="A42" s="323"/>
      <c r="B42" s="299"/>
      <c r="C42" s="334"/>
      <c r="D42" s="255"/>
      <c r="E42" s="335"/>
      <c r="F42" s="302"/>
      <c r="G42" s="361"/>
      <c r="H42" s="82" t="s">
        <v>58</v>
      </c>
      <c r="I42" s="66">
        <v>253</v>
      </c>
      <c r="J42" s="67">
        <v>253</v>
      </c>
      <c r="K42" s="67">
        <v>181.6</v>
      </c>
      <c r="L42" s="68"/>
      <c r="M42" s="66">
        <v>268.2</v>
      </c>
      <c r="N42" s="67">
        <v>268.2</v>
      </c>
      <c r="O42" s="67">
        <v>220.3</v>
      </c>
      <c r="P42" s="68"/>
      <c r="Q42" s="66">
        <v>249.3</v>
      </c>
      <c r="R42" s="67">
        <v>249.3</v>
      </c>
      <c r="S42" s="67">
        <v>217.9</v>
      </c>
      <c r="T42" s="68"/>
      <c r="U42" s="66">
        <v>249.3</v>
      </c>
      <c r="V42" s="67">
        <v>249.3</v>
      </c>
      <c r="W42" s="67">
        <v>217.9</v>
      </c>
      <c r="X42" s="68"/>
      <c r="Y42" s="290"/>
      <c r="Z42" s="5"/>
      <c r="AA42" s="5"/>
      <c r="AB42" s="5"/>
    </row>
    <row r="43" spans="1:41" s="8" customFormat="1" ht="13.5" customHeight="1" thickBot="1" x14ac:dyDescent="0.25">
      <c r="A43" s="323"/>
      <c r="B43" s="299"/>
      <c r="C43" s="334"/>
      <c r="D43" s="255"/>
      <c r="E43" s="335"/>
      <c r="F43" s="337"/>
      <c r="G43" s="361"/>
      <c r="H43" s="83" t="s">
        <v>59</v>
      </c>
      <c r="I43" s="66">
        <v>4</v>
      </c>
      <c r="J43" s="18">
        <v>2</v>
      </c>
      <c r="K43" s="18">
        <v>1</v>
      </c>
      <c r="L43" s="19">
        <v>2</v>
      </c>
      <c r="M43" s="66">
        <f>N43</f>
        <v>4</v>
      </c>
      <c r="N43" s="18">
        <f>2+2</f>
        <v>4</v>
      </c>
      <c r="O43" s="18">
        <v>0.5</v>
      </c>
      <c r="P43" s="19"/>
      <c r="Q43" s="84">
        <v>4</v>
      </c>
      <c r="R43" s="66">
        <v>4</v>
      </c>
      <c r="S43" s="18">
        <v>2</v>
      </c>
      <c r="T43" s="18"/>
      <c r="U43" s="19">
        <v>4</v>
      </c>
      <c r="V43" s="66">
        <v>4</v>
      </c>
      <c r="W43" s="18">
        <v>2</v>
      </c>
      <c r="X43" s="19"/>
      <c r="Y43" s="290"/>
      <c r="Z43" s="5"/>
      <c r="AA43" s="5"/>
      <c r="AB43" s="5"/>
    </row>
    <row r="44" spans="1:41" s="24" customFormat="1" ht="12.75" customHeight="1" thickBot="1" x14ac:dyDescent="0.25">
      <c r="A44" s="324"/>
      <c r="B44" s="300"/>
      <c r="C44" s="334"/>
      <c r="D44" s="255"/>
      <c r="E44" s="328"/>
      <c r="F44" s="283" t="s">
        <v>29</v>
      </c>
      <c r="G44" s="284"/>
      <c r="H44" s="285"/>
      <c r="I44" s="71">
        <f>SUM(I40:I43)</f>
        <v>333.5</v>
      </c>
      <c r="J44" s="22">
        <f t="shared" ref="J44:X44" si="8">SUM(J40:J43)</f>
        <v>331.5</v>
      </c>
      <c r="K44" s="22">
        <f t="shared" si="8"/>
        <v>239.39999999999998</v>
      </c>
      <c r="L44" s="23">
        <f t="shared" si="8"/>
        <v>2</v>
      </c>
      <c r="M44" s="71">
        <f t="shared" si="8"/>
        <v>385.4</v>
      </c>
      <c r="N44" s="22">
        <f>SUM(N40:N43)</f>
        <v>385.4</v>
      </c>
      <c r="O44" s="22">
        <f t="shared" si="8"/>
        <v>304.89999999999998</v>
      </c>
      <c r="P44" s="23">
        <f t="shared" si="8"/>
        <v>0</v>
      </c>
      <c r="Q44" s="71">
        <f t="shared" si="8"/>
        <v>347</v>
      </c>
      <c r="R44" s="22">
        <f t="shared" si="8"/>
        <v>347</v>
      </c>
      <c r="S44" s="22">
        <f t="shared" si="8"/>
        <v>288.7</v>
      </c>
      <c r="T44" s="23">
        <f t="shared" si="8"/>
        <v>0</v>
      </c>
      <c r="U44" s="71">
        <f t="shared" si="8"/>
        <v>347</v>
      </c>
      <c r="V44" s="22">
        <f t="shared" si="8"/>
        <v>347</v>
      </c>
      <c r="W44" s="22">
        <f t="shared" si="8"/>
        <v>288.7</v>
      </c>
      <c r="X44" s="23">
        <f t="shared" si="8"/>
        <v>0</v>
      </c>
      <c r="Y44" s="8"/>
      <c r="Z44" s="5"/>
      <c r="AA44" s="5"/>
      <c r="AB44" s="5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s="24" customFormat="1" ht="26.1" customHeight="1" x14ac:dyDescent="0.2">
      <c r="A45" s="322">
        <v>1</v>
      </c>
      <c r="B45" s="325">
        <v>2</v>
      </c>
      <c r="C45" s="302">
        <v>6</v>
      </c>
      <c r="D45" s="258" t="s">
        <v>60</v>
      </c>
      <c r="E45" s="281" t="s">
        <v>35</v>
      </c>
      <c r="F45" s="304" t="s">
        <v>38</v>
      </c>
      <c r="G45" s="304" t="s">
        <v>61</v>
      </c>
      <c r="H45" s="85" t="s">
        <v>48</v>
      </c>
      <c r="I45" s="18">
        <v>105.3</v>
      </c>
      <c r="J45" s="18">
        <v>105.3</v>
      </c>
      <c r="K45" s="54">
        <f>51.8-13</f>
        <v>38.799999999999997</v>
      </c>
      <c r="L45" s="153"/>
      <c r="M45" s="53">
        <f>N45+P45</f>
        <v>122.19999999999999</v>
      </c>
      <c r="N45" s="18">
        <f>122.2+18-18</f>
        <v>122.19999999999999</v>
      </c>
      <c r="O45" s="55">
        <v>63.1</v>
      </c>
      <c r="P45" s="154"/>
      <c r="Q45" s="18">
        <v>111.9</v>
      </c>
      <c r="R45" s="18">
        <v>111.9</v>
      </c>
      <c r="S45" s="18">
        <v>61.1</v>
      </c>
      <c r="T45" s="19"/>
      <c r="U45" s="53">
        <v>111.9</v>
      </c>
      <c r="V45" s="18">
        <v>111.9</v>
      </c>
      <c r="W45" s="18">
        <v>61.1</v>
      </c>
      <c r="X45" s="19"/>
      <c r="Y45" s="86"/>
      <c r="Z45" s="5"/>
      <c r="AA45" s="5"/>
      <c r="AB45" s="5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s="24" customFormat="1" ht="26.1" customHeight="1" x14ac:dyDescent="0.2">
      <c r="A46" s="323"/>
      <c r="B46" s="326"/>
      <c r="C46" s="302"/>
      <c r="D46" s="289"/>
      <c r="E46" s="282"/>
      <c r="F46" s="288"/>
      <c r="G46" s="288"/>
      <c r="H46" s="26" t="s">
        <v>33</v>
      </c>
      <c r="I46" s="118"/>
      <c r="J46" s="119"/>
      <c r="K46" s="119"/>
      <c r="L46" s="149"/>
      <c r="M46" s="118">
        <f>N46</f>
        <v>18</v>
      </c>
      <c r="N46" s="119">
        <f>18</f>
        <v>18</v>
      </c>
      <c r="O46" s="119"/>
      <c r="P46" s="149"/>
      <c r="Q46" s="118"/>
      <c r="R46" s="119"/>
      <c r="S46" s="119"/>
      <c r="T46" s="149"/>
      <c r="U46" s="118"/>
      <c r="V46" s="119"/>
      <c r="W46" s="119"/>
      <c r="X46" s="19"/>
      <c r="Y46" s="86"/>
      <c r="Z46" s="5"/>
      <c r="AA46" s="5"/>
      <c r="AB46" s="5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s="24" customFormat="1" ht="20.25" customHeight="1" thickBot="1" x14ac:dyDescent="0.25">
      <c r="A47" s="323"/>
      <c r="B47" s="326"/>
      <c r="C47" s="302"/>
      <c r="D47" s="289"/>
      <c r="E47" s="87" t="s">
        <v>31</v>
      </c>
      <c r="F47" s="305"/>
      <c r="G47" s="305"/>
      <c r="H47" s="88" t="s">
        <v>28</v>
      </c>
      <c r="I47" s="89">
        <v>10</v>
      </c>
      <c r="J47" s="90">
        <v>10</v>
      </c>
      <c r="K47" s="91"/>
      <c r="L47" s="92"/>
      <c r="M47" s="249">
        <v>10</v>
      </c>
      <c r="N47" s="90">
        <v>10</v>
      </c>
      <c r="O47" s="91"/>
      <c r="P47" s="92"/>
      <c r="Q47" s="43">
        <v>10</v>
      </c>
      <c r="R47" s="91">
        <v>10</v>
      </c>
      <c r="S47" s="91"/>
      <c r="T47" s="92"/>
      <c r="U47" s="43">
        <v>10</v>
      </c>
      <c r="V47" s="44">
        <v>10</v>
      </c>
      <c r="W47" s="44"/>
      <c r="X47" s="45"/>
      <c r="Y47" s="94"/>
      <c r="Z47" s="5"/>
      <c r="AA47" s="5"/>
      <c r="AB47" s="5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s="24" customFormat="1" ht="26.7" customHeight="1" thickBot="1" x14ac:dyDescent="0.25">
      <c r="A48" s="324"/>
      <c r="B48" s="327"/>
      <c r="C48" s="303"/>
      <c r="D48" s="273"/>
      <c r="E48" s="95"/>
      <c r="F48" s="321" t="s">
        <v>29</v>
      </c>
      <c r="G48" s="340"/>
      <c r="H48" s="340"/>
      <c r="I48" s="71">
        <f>SUM(I45:I47)</f>
        <v>115.3</v>
      </c>
      <c r="J48" s="22">
        <f>SUM(J45:J47)</f>
        <v>115.3</v>
      </c>
      <c r="K48" s="96">
        <f>SUM(K45:K47)</f>
        <v>38.799999999999997</v>
      </c>
      <c r="L48" s="97"/>
      <c r="M48" s="71">
        <f>SUM(M45:M47)</f>
        <v>150.19999999999999</v>
      </c>
      <c r="N48" s="22">
        <f t="shared" ref="N48:X48" si="9">SUM(N45:N47)</f>
        <v>150.19999999999999</v>
      </c>
      <c r="O48" s="22">
        <f t="shared" si="9"/>
        <v>63.1</v>
      </c>
      <c r="P48" s="23">
        <f t="shared" si="9"/>
        <v>0</v>
      </c>
      <c r="Q48" s="71">
        <f t="shared" si="9"/>
        <v>121.9</v>
      </c>
      <c r="R48" s="22">
        <f t="shared" si="9"/>
        <v>121.9</v>
      </c>
      <c r="S48" s="22">
        <f t="shared" si="9"/>
        <v>61.1</v>
      </c>
      <c r="T48" s="23">
        <f t="shared" si="9"/>
        <v>0</v>
      </c>
      <c r="U48" s="71">
        <f t="shared" si="9"/>
        <v>121.9</v>
      </c>
      <c r="V48" s="22">
        <f t="shared" si="9"/>
        <v>121.9</v>
      </c>
      <c r="W48" s="22">
        <f t="shared" si="9"/>
        <v>61.1</v>
      </c>
      <c r="X48" s="98">
        <f t="shared" si="9"/>
        <v>0</v>
      </c>
      <c r="Y48" s="8"/>
      <c r="Z48" s="5"/>
      <c r="AA48" s="5"/>
      <c r="AB48" s="5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s="24" customFormat="1" ht="22.5" customHeight="1" thickBot="1" x14ac:dyDescent="0.25">
      <c r="A49" s="323">
        <v>1</v>
      </c>
      <c r="B49" s="299">
        <v>2</v>
      </c>
      <c r="C49" s="302">
        <v>7</v>
      </c>
      <c r="D49" s="289" t="s">
        <v>62</v>
      </c>
      <c r="E49" s="319" t="s">
        <v>63</v>
      </c>
      <c r="F49" s="99" t="s">
        <v>38</v>
      </c>
      <c r="G49" s="99" t="s">
        <v>64</v>
      </c>
      <c r="H49" s="100" t="s">
        <v>51</v>
      </c>
      <c r="I49" s="93">
        <v>10.3</v>
      </c>
      <c r="J49" s="91">
        <v>10.3</v>
      </c>
      <c r="K49" s="188"/>
      <c r="L49" s="250"/>
      <c r="M49" s="93">
        <v>11.7</v>
      </c>
      <c r="N49" s="91">
        <v>11.7</v>
      </c>
      <c r="O49" s="91"/>
      <c r="P49" s="92"/>
      <c r="Q49" s="187">
        <v>12.5</v>
      </c>
      <c r="R49" s="91">
        <v>12.5</v>
      </c>
      <c r="S49" s="188"/>
      <c r="T49" s="250"/>
      <c r="U49" s="93">
        <v>8</v>
      </c>
      <c r="V49" s="91">
        <v>8</v>
      </c>
      <c r="W49" s="91"/>
      <c r="X49" s="68"/>
      <c r="Y49" s="349"/>
      <c r="Z49" s="5"/>
      <c r="AA49" s="5"/>
      <c r="AB49" s="5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s="24" customFormat="1" ht="24.75" customHeight="1" thickBot="1" x14ac:dyDescent="0.25">
      <c r="A50" s="324"/>
      <c r="B50" s="300"/>
      <c r="C50" s="302"/>
      <c r="D50" s="273"/>
      <c r="E50" s="348"/>
      <c r="F50" s="283" t="s">
        <v>29</v>
      </c>
      <c r="G50" s="284"/>
      <c r="H50" s="285"/>
      <c r="I50" s="71">
        <v>10.3</v>
      </c>
      <c r="J50" s="22">
        <v>10.3</v>
      </c>
      <c r="K50" s="22"/>
      <c r="L50" s="97"/>
      <c r="M50" s="71">
        <f>SUM(M49)</f>
        <v>11.7</v>
      </c>
      <c r="N50" s="22">
        <f t="shared" ref="N50:X50" si="10">SUM(N49)</f>
        <v>11.7</v>
      </c>
      <c r="O50" s="22">
        <f t="shared" si="10"/>
        <v>0</v>
      </c>
      <c r="P50" s="97">
        <f t="shared" si="10"/>
        <v>0</v>
      </c>
      <c r="Q50" s="71">
        <f t="shared" si="10"/>
        <v>12.5</v>
      </c>
      <c r="R50" s="22">
        <f t="shared" si="10"/>
        <v>12.5</v>
      </c>
      <c r="S50" s="22">
        <f t="shared" si="10"/>
        <v>0</v>
      </c>
      <c r="T50" s="97">
        <f t="shared" si="10"/>
        <v>0</v>
      </c>
      <c r="U50" s="71">
        <f t="shared" si="10"/>
        <v>8</v>
      </c>
      <c r="V50" s="22">
        <f t="shared" si="10"/>
        <v>8</v>
      </c>
      <c r="W50" s="22">
        <f t="shared" si="10"/>
        <v>0</v>
      </c>
      <c r="X50" s="101">
        <f t="shared" si="10"/>
        <v>0</v>
      </c>
      <c r="Y50" s="349"/>
      <c r="Z50" s="5"/>
      <c r="AA50" s="5"/>
      <c r="AB50" s="5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s="24" customFormat="1" ht="16.5" customHeight="1" thickBot="1" x14ac:dyDescent="0.25">
      <c r="A51" s="322">
        <v>1</v>
      </c>
      <c r="B51" s="325">
        <v>2</v>
      </c>
      <c r="C51" s="301">
        <v>8</v>
      </c>
      <c r="D51" s="258" t="s">
        <v>65</v>
      </c>
      <c r="E51" s="281" t="s">
        <v>35</v>
      </c>
      <c r="F51" s="102" t="s">
        <v>38</v>
      </c>
      <c r="G51" s="99" t="s">
        <v>66</v>
      </c>
      <c r="H51" s="103" t="s">
        <v>51</v>
      </c>
      <c r="I51" s="104">
        <v>2</v>
      </c>
      <c r="J51" s="18">
        <v>2</v>
      </c>
      <c r="K51" s="18"/>
      <c r="L51" s="19"/>
      <c r="M51" s="104">
        <f>N51</f>
        <v>8.1999999999999993</v>
      </c>
      <c r="N51" s="18">
        <f>4+4.2</f>
        <v>8.1999999999999993</v>
      </c>
      <c r="O51" s="18"/>
      <c r="P51" s="19"/>
      <c r="Q51" s="104">
        <v>2</v>
      </c>
      <c r="R51" s="18">
        <v>2</v>
      </c>
      <c r="S51" s="18"/>
      <c r="T51" s="19"/>
      <c r="U51" s="104">
        <v>2</v>
      </c>
      <c r="V51" s="18">
        <v>2</v>
      </c>
      <c r="W51" s="18"/>
      <c r="X51" s="19"/>
      <c r="Y51" s="8"/>
      <c r="Z51" s="5"/>
      <c r="AA51" s="5"/>
      <c r="AB51" s="5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s="24" customFormat="1" ht="18.75" customHeight="1" thickBot="1" x14ac:dyDescent="0.25">
      <c r="A52" s="324"/>
      <c r="B52" s="327"/>
      <c r="C52" s="303"/>
      <c r="D52" s="273"/>
      <c r="E52" s="282"/>
      <c r="F52" s="283" t="s">
        <v>29</v>
      </c>
      <c r="G52" s="284"/>
      <c r="H52" s="285"/>
      <c r="I52" s="71">
        <v>2</v>
      </c>
      <c r="J52" s="22">
        <v>2</v>
      </c>
      <c r="K52" s="22"/>
      <c r="L52" s="97"/>
      <c r="M52" s="71">
        <f>SUM(M51)</f>
        <v>8.1999999999999993</v>
      </c>
      <c r="N52" s="22">
        <f t="shared" ref="N52:X52" si="11">SUM(N51)</f>
        <v>8.1999999999999993</v>
      </c>
      <c r="O52" s="22">
        <f t="shared" si="11"/>
        <v>0</v>
      </c>
      <c r="P52" s="97">
        <f t="shared" si="11"/>
        <v>0</v>
      </c>
      <c r="Q52" s="71">
        <f t="shared" si="11"/>
        <v>2</v>
      </c>
      <c r="R52" s="22">
        <f t="shared" si="11"/>
        <v>2</v>
      </c>
      <c r="S52" s="22">
        <f t="shared" si="11"/>
        <v>0</v>
      </c>
      <c r="T52" s="97">
        <f t="shared" si="11"/>
        <v>0</v>
      </c>
      <c r="U52" s="71">
        <f t="shared" si="11"/>
        <v>2</v>
      </c>
      <c r="V52" s="22">
        <f t="shared" si="11"/>
        <v>2</v>
      </c>
      <c r="W52" s="22">
        <f t="shared" si="11"/>
        <v>0</v>
      </c>
      <c r="X52" s="101">
        <f t="shared" si="11"/>
        <v>0</v>
      </c>
      <c r="Y52" s="8"/>
      <c r="Z52" s="5"/>
      <c r="AA52" s="5"/>
      <c r="AB52" s="5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s="24" customFormat="1" ht="17.100000000000001" customHeight="1" x14ac:dyDescent="0.2">
      <c r="A53" s="322">
        <v>1</v>
      </c>
      <c r="B53" s="298">
        <v>2</v>
      </c>
      <c r="C53" s="301">
        <v>9</v>
      </c>
      <c r="D53" s="258" t="s">
        <v>67</v>
      </c>
      <c r="E53" s="281" t="s">
        <v>31</v>
      </c>
      <c r="F53" s="347" t="s">
        <v>68</v>
      </c>
      <c r="G53" s="303" t="s">
        <v>69</v>
      </c>
      <c r="H53" s="105" t="s">
        <v>51</v>
      </c>
      <c r="I53" s="66">
        <v>44.2</v>
      </c>
      <c r="J53" s="106">
        <v>44.2</v>
      </c>
      <c r="K53" s="67"/>
      <c r="L53" s="107"/>
      <c r="M53" s="66">
        <f>N53+P53</f>
        <v>53.099999999999994</v>
      </c>
      <c r="N53" s="67">
        <f>36.3+16.8</f>
        <v>53.099999999999994</v>
      </c>
      <c r="O53" s="67"/>
      <c r="P53" s="107"/>
      <c r="Q53" s="66">
        <v>32</v>
      </c>
      <c r="R53" s="67">
        <v>32</v>
      </c>
      <c r="S53" s="67"/>
      <c r="T53" s="107"/>
      <c r="U53" s="66">
        <v>38.5</v>
      </c>
      <c r="V53" s="67">
        <v>38.5</v>
      </c>
      <c r="W53" s="67"/>
      <c r="X53" s="108"/>
      <c r="Y53" s="8"/>
      <c r="Z53" s="5"/>
      <c r="AA53" s="5"/>
      <c r="AB53" s="5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s="24" customFormat="1" ht="14.1" customHeight="1" thickBot="1" x14ac:dyDescent="0.25">
      <c r="A54" s="323"/>
      <c r="B54" s="299"/>
      <c r="C54" s="302"/>
      <c r="D54" s="289"/>
      <c r="E54" s="291"/>
      <c r="F54" s="302"/>
      <c r="G54" s="301"/>
      <c r="H54" s="109" t="s">
        <v>70</v>
      </c>
      <c r="I54" s="17">
        <v>18.100000000000001</v>
      </c>
      <c r="J54" s="110">
        <v>18.100000000000001</v>
      </c>
      <c r="K54" s="47"/>
      <c r="L54" s="111"/>
      <c r="M54" s="17">
        <v>23.3</v>
      </c>
      <c r="N54" s="47">
        <v>23.3</v>
      </c>
      <c r="O54" s="47"/>
      <c r="P54" s="111"/>
      <c r="Q54" s="17"/>
      <c r="R54" s="47"/>
      <c r="S54" s="47"/>
      <c r="T54" s="111"/>
      <c r="U54" s="17"/>
      <c r="V54" s="47"/>
      <c r="W54" s="47"/>
      <c r="X54" s="112"/>
      <c r="Y54" s="8"/>
      <c r="Z54" s="5"/>
      <c r="AA54" s="5"/>
      <c r="AB54" s="5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s="24" customFormat="1" ht="13.5" customHeight="1" thickBot="1" x14ac:dyDescent="0.25">
      <c r="A55" s="324"/>
      <c r="B55" s="300"/>
      <c r="C55" s="302"/>
      <c r="D55" s="289"/>
      <c r="E55" s="319"/>
      <c r="F55" s="283" t="s">
        <v>29</v>
      </c>
      <c r="G55" s="284"/>
      <c r="H55" s="285"/>
      <c r="I55" s="113">
        <f>SUM(I53:I54)</f>
        <v>62.300000000000004</v>
      </c>
      <c r="J55" s="114">
        <f t="shared" ref="J55:X55" si="12">SUM(J53:J54)</f>
        <v>62.300000000000004</v>
      </c>
      <c r="K55" s="114">
        <f t="shared" si="12"/>
        <v>0</v>
      </c>
      <c r="L55" s="115">
        <f t="shared" si="12"/>
        <v>0</v>
      </c>
      <c r="M55" s="113">
        <f t="shared" si="12"/>
        <v>76.399999999999991</v>
      </c>
      <c r="N55" s="114">
        <f>SUM(N53:N54)</f>
        <v>76.399999999999991</v>
      </c>
      <c r="O55" s="114">
        <f t="shared" si="12"/>
        <v>0</v>
      </c>
      <c r="P55" s="115">
        <f t="shared" si="12"/>
        <v>0</v>
      </c>
      <c r="Q55" s="113">
        <f t="shared" si="12"/>
        <v>32</v>
      </c>
      <c r="R55" s="114">
        <f t="shared" si="12"/>
        <v>32</v>
      </c>
      <c r="S55" s="114">
        <f t="shared" si="12"/>
        <v>0</v>
      </c>
      <c r="T55" s="115">
        <f t="shared" si="12"/>
        <v>0</v>
      </c>
      <c r="U55" s="113">
        <f t="shared" si="12"/>
        <v>38.5</v>
      </c>
      <c r="V55" s="114">
        <f t="shared" si="12"/>
        <v>38.5</v>
      </c>
      <c r="W55" s="114">
        <f t="shared" si="12"/>
        <v>0</v>
      </c>
      <c r="X55" s="115">
        <f t="shared" si="12"/>
        <v>0</v>
      </c>
      <c r="Y55" s="8"/>
      <c r="Z55" s="5"/>
      <c r="AA55" s="5"/>
      <c r="AB55" s="5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s="24" customFormat="1" ht="16.5" customHeight="1" x14ac:dyDescent="0.2">
      <c r="A56" s="322">
        <v>1</v>
      </c>
      <c r="B56" s="298">
        <v>2</v>
      </c>
      <c r="C56" s="301">
        <v>10</v>
      </c>
      <c r="D56" s="258" t="s">
        <v>71</v>
      </c>
      <c r="E56" s="339" t="s">
        <v>35</v>
      </c>
      <c r="F56" s="347" t="s">
        <v>68</v>
      </c>
      <c r="G56" s="347" t="s">
        <v>72</v>
      </c>
      <c r="H56" s="116" t="s">
        <v>28</v>
      </c>
      <c r="I56" s="53">
        <v>0.5</v>
      </c>
      <c r="J56" s="54">
        <v>0.5</v>
      </c>
      <c r="K56" s="54">
        <v>0.4</v>
      </c>
      <c r="L56" s="55"/>
      <c r="M56" s="53">
        <v>1.1000000000000001</v>
      </c>
      <c r="N56" s="54">
        <v>1.1000000000000001</v>
      </c>
      <c r="O56" s="54">
        <v>0.3</v>
      </c>
      <c r="P56" s="55"/>
      <c r="Q56" s="53"/>
      <c r="R56" s="54"/>
      <c r="S56" s="54"/>
      <c r="T56" s="55"/>
      <c r="U56" s="53"/>
      <c r="V56" s="54"/>
      <c r="W56" s="54"/>
      <c r="X56" s="55"/>
      <c r="Y56" s="317"/>
      <c r="Z56" s="5"/>
      <c r="AA56" s="5"/>
      <c r="AB56" s="5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s="24" customFormat="1" ht="15.75" customHeight="1" x14ac:dyDescent="0.2">
      <c r="A57" s="323"/>
      <c r="B57" s="299"/>
      <c r="C57" s="302"/>
      <c r="D57" s="289"/>
      <c r="E57" s="319"/>
      <c r="F57" s="302"/>
      <c r="G57" s="302"/>
      <c r="H57" s="117" t="s">
        <v>73</v>
      </c>
      <c r="I57" s="118">
        <v>0.5</v>
      </c>
      <c r="J57" s="119">
        <v>0.5</v>
      </c>
      <c r="K57" s="119">
        <v>0.4</v>
      </c>
      <c r="L57" s="120"/>
      <c r="M57" s="118">
        <v>1.1000000000000001</v>
      </c>
      <c r="N57" s="119">
        <v>1.1000000000000001</v>
      </c>
      <c r="O57" s="119">
        <f>0.3+0.2</f>
        <v>0.5</v>
      </c>
      <c r="P57" s="120"/>
      <c r="Q57" s="118"/>
      <c r="R57" s="119"/>
      <c r="S57" s="119"/>
      <c r="T57" s="120"/>
      <c r="U57" s="118"/>
      <c r="V57" s="119"/>
      <c r="W57" s="119"/>
      <c r="X57" s="120"/>
      <c r="Y57" s="317"/>
      <c r="Z57" s="5"/>
      <c r="AA57" s="5"/>
      <c r="AB57" s="5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s="24" customFormat="1" ht="17.25" customHeight="1" thickBot="1" x14ac:dyDescent="0.25">
      <c r="A58" s="323"/>
      <c r="B58" s="299"/>
      <c r="C58" s="302"/>
      <c r="D58" s="289"/>
      <c r="E58" s="319"/>
      <c r="F58" s="337"/>
      <c r="G58" s="337"/>
      <c r="H58" s="121" t="s">
        <v>74</v>
      </c>
      <c r="I58" s="43">
        <v>5</v>
      </c>
      <c r="J58" s="44">
        <v>5</v>
      </c>
      <c r="K58" s="44">
        <v>4.5</v>
      </c>
      <c r="L58" s="45"/>
      <c r="M58" s="43">
        <v>16.100000000000001</v>
      </c>
      <c r="N58" s="44">
        <v>16.100000000000001</v>
      </c>
      <c r="O58" s="44">
        <f>16.1-8.3</f>
        <v>7.8000000000000007</v>
      </c>
      <c r="P58" s="45"/>
      <c r="Q58" s="43"/>
      <c r="R58" s="44"/>
      <c r="S58" s="44"/>
      <c r="T58" s="45"/>
      <c r="U58" s="43"/>
      <c r="V58" s="44"/>
      <c r="W58" s="44"/>
      <c r="X58" s="45"/>
      <c r="Y58" s="8"/>
      <c r="Z58" s="5"/>
      <c r="AA58" s="5"/>
      <c r="AB58" s="5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s="24" customFormat="1" ht="21.75" customHeight="1" thickBot="1" x14ac:dyDescent="0.25">
      <c r="A59" s="324"/>
      <c r="B59" s="300"/>
      <c r="C59" s="302"/>
      <c r="D59" s="289"/>
      <c r="E59" s="319"/>
      <c r="F59" s="283" t="s">
        <v>29</v>
      </c>
      <c r="G59" s="284"/>
      <c r="H59" s="285"/>
      <c r="I59" s="71">
        <f>SUM(I56:I58)</f>
        <v>6</v>
      </c>
      <c r="J59" s="22">
        <f t="shared" ref="J59:K59" si="13">SUM(J56:J58)</f>
        <v>6</v>
      </c>
      <c r="K59" s="22">
        <f t="shared" si="13"/>
        <v>5.3</v>
      </c>
      <c r="L59" s="23"/>
      <c r="M59" s="71">
        <f>SUM(M56,M57,M58)</f>
        <v>18.3</v>
      </c>
      <c r="N59" s="22">
        <f>SUM(N56:N58)</f>
        <v>18.3</v>
      </c>
      <c r="O59" s="22">
        <f>SUM(O56:O58)</f>
        <v>8.6000000000000014</v>
      </c>
      <c r="P59" s="23"/>
      <c r="Q59" s="71"/>
      <c r="R59" s="22"/>
      <c r="S59" s="22">
        <f>SUM(S56:S56)</f>
        <v>0</v>
      </c>
      <c r="T59" s="23">
        <f>SUM(T56:T58)</f>
        <v>0</v>
      </c>
      <c r="U59" s="71"/>
      <c r="V59" s="22"/>
      <c r="W59" s="22">
        <f>SUM(W56:W56)</f>
        <v>0</v>
      </c>
      <c r="X59" s="23">
        <f>SUM(X56:X56)</f>
        <v>0</v>
      </c>
      <c r="Y59" s="8"/>
      <c r="Z59" s="5"/>
      <c r="AA59" s="5"/>
      <c r="AB59" s="5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s="24" customFormat="1" ht="18" customHeight="1" x14ac:dyDescent="0.2">
      <c r="A60" s="342">
        <v>1</v>
      </c>
      <c r="B60" s="343">
        <v>2</v>
      </c>
      <c r="C60" s="334">
        <v>11</v>
      </c>
      <c r="D60" s="258" t="s">
        <v>75</v>
      </c>
      <c r="E60" s="339" t="s">
        <v>31</v>
      </c>
      <c r="F60" s="304" t="s">
        <v>38</v>
      </c>
      <c r="G60" s="288" t="s">
        <v>76</v>
      </c>
      <c r="H60" s="122" t="s">
        <v>55</v>
      </c>
      <c r="I60" s="53"/>
      <c r="J60" s="54"/>
      <c r="K60" s="54"/>
      <c r="L60" s="55"/>
      <c r="M60" s="118">
        <f>SUM(P60,N60)</f>
        <v>49.86</v>
      </c>
      <c r="N60" s="119">
        <v>36.6</v>
      </c>
      <c r="O60" s="119">
        <v>21.2</v>
      </c>
      <c r="P60" s="120">
        <v>13.26</v>
      </c>
      <c r="Q60" s="118">
        <v>22.1</v>
      </c>
      <c r="R60" s="117">
        <v>22.1</v>
      </c>
      <c r="S60" s="123">
        <v>22.1</v>
      </c>
      <c r="T60" s="120">
        <v>0</v>
      </c>
      <c r="U60" s="118">
        <v>5.78</v>
      </c>
      <c r="V60" s="119">
        <v>5.8</v>
      </c>
      <c r="W60" s="119">
        <v>5.78</v>
      </c>
      <c r="X60" s="120">
        <v>0</v>
      </c>
      <c r="Y60" s="8"/>
      <c r="Z60" s="5"/>
      <c r="AA60" s="5"/>
      <c r="AB60" s="5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s="24" customFormat="1" ht="18" customHeight="1" thickBot="1" x14ac:dyDescent="0.25">
      <c r="A61" s="342"/>
      <c r="B61" s="343"/>
      <c r="C61" s="334"/>
      <c r="D61" s="289"/>
      <c r="E61" s="339"/>
      <c r="F61" s="305"/>
      <c r="G61" s="288"/>
      <c r="H61" s="124" t="s">
        <v>54</v>
      </c>
      <c r="I61" s="43"/>
      <c r="J61" s="44"/>
      <c r="K61" s="44"/>
      <c r="L61" s="45"/>
      <c r="M61" s="118">
        <v>8.7899999999999991</v>
      </c>
      <c r="N61" s="91">
        <v>6.5</v>
      </c>
      <c r="O61" s="91">
        <v>3.7</v>
      </c>
      <c r="P61" s="92">
        <v>2.34</v>
      </c>
      <c r="Q61" s="125">
        <v>3.9</v>
      </c>
      <c r="R61" s="121">
        <v>3.9</v>
      </c>
      <c r="S61" s="91">
        <v>3.9</v>
      </c>
      <c r="T61" s="92">
        <v>0</v>
      </c>
      <c r="U61" s="125">
        <v>1.02</v>
      </c>
      <c r="V61" s="121">
        <v>1</v>
      </c>
      <c r="W61" s="91">
        <v>1.02</v>
      </c>
      <c r="X61" s="92">
        <v>0</v>
      </c>
      <c r="Y61" s="8"/>
      <c r="Z61" s="5"/>
      <c r="AA61" s="5"/>
      <c r="AB61" s="5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s="24" customFormat="1" ht="21.75" customHeight="1" thickBot="1" x14ac:dyDescent="0.25">
      <c r="A62" s="342"/>
      <c r="B62" s="343"/>
      <c r="C62" s="334"/>
      <c r="D62" s="273"/>
      <c r="E62" s="339"/>
      <c r="F62" s="344" t="s">
        <v>29</v>
      </c>
      <c r="G62" s="345"/>
      <c r="H62" s="346"/>
      <c r="I62" s="71">
        <f t="shared" ref="I62:X62" si="14">SUM(I60:I61)</f>
        <v>0</v>
      </c>
      <c r="J62" s="22">
        <f t="shared" si="14"/>
        <v>0</v>
      </c>
      <c r="K62" s="22">
        <f t="shared" si="14"/>
        <v>0</v>
      </c>
      <c r="L62" s="23">
        <f t="shared" si="14"/>
        <v>0</v>
      </c>
      <c r="M62" s="96">
        <f t="shared" si="14"/>
        <v>58.65</v>
      </c>
      <c r="N62" s="22">
        <f>SUM(N60:N61)</f>
        <v>43.1</v>
      </c>
      <c r="O62" s="22">
        <f t="shared" si="14"/>
        <v>24.9</v>
      </c>
      <c r="P62" s="72">
        <f t="shared" si="14"/>
        <v>15.6</v>
      </c>
      <c r="Q62" s="71">
        <f t="shared" si="14"/>
        <v>26</v>
      </c>
      <c r="R62" s="22">
        <f>SUM(R60:R61)</f>
        <v>26</v>
      </c>
      <c r="S62" s="22">
        <f t="shared" si="14"/>
        <v>26</v>
      </c>
      <c r="T62" s="72">
        <f t="shared" si="14"/>
        <v>0</v>
      </c>
      <c r="U62" s="96">
        <f t="shared" si="14"/>
        <v>6.8000000000000007</v>
      </c>
      <c r="V62" s="22">
        <f>SUM(V60:V61)</f>
        <v>6.8</v>
      </c>
      <c r="W62" s="22">
        <f t="shared" si="14"/>
        <v>6.8000000000000007</v>
      </c>
      <c r="X62" s="23">
        <f t="shared" si="14"/>
        <v>0</v>
      </c>
      <c r="Y62" s="8"/>
      <c r="Z62" s="5"/>
      <c r="AA62" s="5"/>
      <c r="AB62" s="5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s="24" customFormat="1" ht="21.75" customHeight="1" x14ac:dyDescent="0.2">
      <c r="A63" s="322">
        <v>1</v>
      </c>
      <c r="B63" s="325">
        <v>2</v>
      </c>
      <c r="C63" s="301">
        <v>12</v>
      </c>
      <c r="D63" s="258" t="s">
        <v>77</v>
      </c>
      <c r="E63" s="126" t="s">
        <v>31</v>
      </c>
      <c r="F63" s="304" t="s">
        <v>38</v>
      </c>
      <c r="G63" s="304" t="s">
        <v>78</v>
      </c>
      <c r="H63" s="75" t="s">
        <v>28</v>
      </c>
      <c r="I63" s="66"/>
      <c r="J63" s="67"/>
      <c r="K63" s="67"/>
      <c r="L63" s="68"/>
      <c r="M63" s="66">
        <f t="shared" ref="M63" si="15">N63+P63</f>
        <v>31.7</v>
      </c>
      <c r="N63" s="67">
        <v>31.7</v>
      </c>
      <c r="O63" s="67"/>
      <c r="P63" s="68"/>
      <c r="Q63" s="66"/>
      <c r="R63" s="67"/>
      <c r="S63" s="67"/>
      <c r="T63" s="68"/>
      <c r="U63" s="66"/>
      <c r="V63" s="67"/>
      <c r="W63" s="67"/>
      <c r="X63" s="68"/>
      <c r="Y63" s="8"/>
      <c r="Z63" s="5"/>
      <c r="AA63" s="5"/>
      <c r="AB63" s="5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s="24" customFormat="1" ht="21.75" customHeight="1" x14ac:dyDescent="0.2">
      <c r="A64" s="323"/>
      <c r="B64" s="326"/>
      <c r="C64" s="302"/>
      <c r="D64" s="289"/>
      <c r="E64" s="335" t="s">
        <v>35</v>
      </c>
      <c r="F64" s="288"/>
      <c r="G64" s="288"/>
      <c r="H64" s="122" t="s">
        <v>28</v>
      </c>
      <c r="I64" s="118">
        <v>0.1</v>
      </c>
      <c r="J64" s="119">
        <v>0.1</v>
      </c>
      <c r="K64" s="119">
        <v>0.1</v>
      </c>
      <c r="L64" s="120"/>
      <c r="M64" s="118">
        <v>37.4</v>
      </c>
      <c r="N64" s="119">
        <v>37.4</v>
      </c>
      <c r="O64" s="119">
        <v>1</v>
      </c>
      <c r="P64" s="120"/>
      <c r="Q64" s="118"/>
      <c r="R64" s="119"/>
      <c r="S64" s="119"/>
      <c r="T64" s="120"/>
      <c r="U64" s="118"/>
      <c r="V64" s="119"/>
      <c r="W64" s="119"/>
      <c r="X64" s="120"/>
      <c r="Y64" s="8"/>
      <c r="Z64" s="5"/>
      <c r="AA64" s="5"/>
      <c r="AB64" s="5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s="24" customFormat="1" ht="21.75" customHeight="1" x14ac:dyDescent="0.2">
      <c r="A65" s="323"/>
      <c r="B65" s="326"/>
      <c r="C65" s="302"/>
      <c r="D65" s="289"/>
      <c r="E65" s="335"/>
      <c r="F65" s="288"/>
      <c r="G65" s="288"/>
      <c r="H65" s="127" t="s">
        <v>54</v>
      </c>
      <c r="I65" s="125">
        <v>3.9</v>
      </c>
      <c r="J65" s="91">
        <v>3.9</v>
      </c>
      <c r="K65" s="91">
        <v>0.1</v>
      </c>
      <c r="L65" s="92"/>
      <c r="M65" s="125">
        <v>32</v>
      </c>
      <c r="N65" s="91">
        <v>32</v>
      </c>
      <c r="O65" s="91">
        <v>0.4</v>
      </c>
      <c r="P65" s="92"/>
      <c r="Q65" s="125"/>
      <c r="R65" s="91"/>
      <c r="S65" s="91"/>
      <c r="T65" s="92"/>
      <c r="U65" s="125"/>
      <c r="V65" s="91"/>
      <c r="W65" s="91"/>
      <c r="X65" s="92"/>
      <c r="Y65" s="8"/>
      <c r="Z65" s="5"/>
      <c r="AA65" s="5"/>
      <c r="AB65" s="5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s="24" customFormat="1" ht="21.75" customHeight="1" thickBot="1" x14ac:dyDescent="0.25">
      <c r="A66" s="323"/>
      <c r="B66" s="326"/>
      <c r="C66" s="302"/>
      <c r="D66" s="289"/>
      <c r="E66" s="335"/>
      <c r="F66" s="305"/>
      <c r="G66" s="305"/>
      <c r="H66" s="124" t="s">
        <v>55</v>
      </c>
      <c r="I66" s="43">
        <v>22.2</v>
      </c>
      <c r="J66" s="44">
        <v>22.2</v>
      </c>
      <c r="K66" s="44">
        <v>0.3</v>
      </c>
      <c r="L66" s="45"/>
      <c r="M66" s="43">
        <v>181.1</v>
      </c>
      <c r="N66" s="44">
        <v>181.1</v>
      </c>
      <c r="O66" s="44">
        <v>2</v>
      </c>
      <c r="P66" s="45"/>
      <c r="Q66" s="43"/>
      <c r="R66" s="44"/>
      <c r="S66" s="44"/>
      <c r="T66" s="45"/>
      <c r="U66" s="43"/>
      <c r="V66" s="44"/>
      <c r="W66" s="44"/>
      <c r="X66" s="45"/>
      <c r="Y66" s="8"/>
      <c r="Z66" s="5"/>
      <c r="AA66" s="5"/>
      <c r="AB66" s="5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s="24" customFormat="1" ht="21.75" customHeight="1" thickBot="1" x14ac:dyDescent="0.25">
      <c r="A67" s="324"/>
      <c r="B67" s="327"/>
      <c r="C67" s="303"/>
      <c r="D67" s="273"/>
      <c r="E67" s="128"/>
      <c r="F67" s="283" t="s">
        <v>29</v>
      </c>
      <c r="G67" s="284"/>
      <c r="H67" s="285"/>
      <c r="I67" s="129">
        <f>SUM(I63:I66)</f>
        <v>26.2</v>
      </c>
      <c r="J67" s="130">
        <f>SUM(J63:J66)</f>
        <v>26.2</v>
      </c>
      <c r="K67" s="130">
        <f>SUM(K63:K66)</f>
        <v>0.5</v>
      </c>
      <c r="L67" s="131">
        <f>SUM(L64:L66)</f>
        <v>0</v>
      </c>
      <c r="M67" s="129">
        <f t="shared" ref="M67:X67" si="16">SUM(M63:M66)</f>
        <v>282.2</v>
      </c>
      <c r="N67" s="130">
        <f t="shared" si="16"/>
        <v>282.2</v>
      </c>
      <c r="O67" s="130">
        <f t="shared" si="16"/>
        <v>3.4</v>
      </c>
      <c r="P67" s="130">
        <f t="shared" si="16"/>
        <v>0</v>
      </c>
      <c r="Q67" s="129">
        <f t="shared" si="16"/>
        <v>0</v>
      </c>
      <c r="R67" s="130">
        <f t="shared" si="16"/>
        <v>0</v>
      </c>
      <c r="S67" s="130">
        <f t="shared" si="16"/>
        <v>0</v>
      </c>
      <c r="T67" s="130">
        <f t="shared" si="16"/>
        <v>0</v>
      </c>
      <c r="U67" s="129">
        <f t="shared" si="16"/>
        <v>0</v>
      </c>
      <c r="V67" s="130">
        <f t="shared" si="16"/>
        <v>0</v>
      </c>
      <c r="W67" s="130">
        <f t="shared" si="16"/>
        <v>0</v>
      </c>
      <c r="X67" s="132">
        <f t="shared" si="16"/>
        <v>0</v>
      </c>
      <c r="Y67" s="8"/>
      <c r="Z67" s="5"/>
      <c r="AA67" s="5"/>
      <c r="AB67" s="5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s="24" customFormat="1" ht="21.75" customHeight="1" x14ac:dyDescent="0.2">
      <c r="A68" s="322">
        <v>1</v>
      </c>
      <c r="B68" s="325">
        <v>2</v>
      </c>
      <c r="C68" s="302">
        <v>13</v>
      </c>
      <c r="D68" s="289" t="s">
        <v>79</v>
      </c>
      <c r="E68" s="339" t="s">
        <v>80</v>
      </c>
      <c r="F68" s="304" t="s">
        <v>38</v>
      </c>
      <c r="G68" s="304" t="s">
        <v>81</v>
      </c>
      <c r="H68" s="26" t="s">
        <v>54</v>
      </c>
      <c r="I68" s="17"/>
      <c r="J68" s="18"/>
      <c r="K68" s="18"/>
      <c r="L68" s="19"/>
      <c r="M68" s="17">
        <f t="shared" ref="M68:M69" si="17">N68+P68</f>
        <v>5.5999999999999979</v>
      </c>
      <c r="N68" s="18">
        <f>37.4-31.8</f>
        <v>5.5999999999999979</v>
      </c>
      <c r="O68" s="18">
        <f>15.1-12.8+0.4</f>
        <v>2.6999999999999988</v>
      </c>
      <c r="P68" s="19"/>
      <c r="Q68" s="17">
        <f t="shared" ref="Q68" si="18">R68+T68</f>
        <v>6.3</v>
      </c>
      <c r="R68" s="18">
        <v>6.3</v>
      </c>
      <c r="S68" s="18">
        <v>5.4</v>
      </c>
      <c r="T68" s="19"/>
      <c r="U68" s="17"/>
      <c r="V68" s="18"/>
      <c r="W68" s="18"/>
      <c r="X68" s="19"/>
      <c r="Y68" s="8"/>
      <c r="Z68" s="5"/>
      <c r="AA68" s="5"/>
      <c r="AB68" s="5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s="24" customFormat="1" ht="21.75" customHeight="1" x14ac:dyDescent="0.2">
      <c r="A69" s="323"/>
      <c r="B69" s="326"/>
      <c r="C69" s="302"/>
      <c r="D69" s="289"/>
      <c r="E69" s="319"/>
      <c r="F69" s="280"/>
      <c r="G69" s="280"/>
      <c r="H69" s="229" t="s">
        <v>55</v>
      </c>
      <c r="I69" s="118"/>
      <c r="J69" s="119"/>
      <c r="K69" s="119"/>
      <c r="L69" s="120"/>
      <c r="M69" s="145">
        <f t="shared" si="17"/>
        <v>31.8</v>
      </c>
      <c r="N69" s="146">
        <v>31.8</v>
      </c>
      <c r="O69" s="146">
        <f>12.8+2.3</f>
        <v>15.100000000000001</v>
      </c>
      <c r="P69" s="147"/>
      <c r="Q69" s="118">
        <f>R69+T69</f>
        <v>36.1</v>
      </c>
      <c r="R69" s="148">
        <v>36.1</v>
      </c>
      <c r="S69" s="148">
        <v>31.1</v>
      </c>
      <c r="T69" s="149"/>
      <c r="U69" s="118">
        <f t="shared" ref="U69" si="19">V69+X69</f>
        <v>0</v>
      </c>
      <c r="V69" s="148"/>
      <c r="W69" s="148"/>
      <c r="X69" s="150"/>
      <c r="Y69" s="73"/>
      <c r="Z69" s="5"/>
      <c r="AA69" s="5"/>
      <c r="AB69" s="5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s="24" customFormat="1" ht="21.75" customHeight="1" thickBot="1" x14ac:dyDescent="0.25">
      <c r="A70" s="324"/>
      <c r="B70" s="327"/>
      <c r="C70" s="337"/>
      <c r="D70" s="338"/>
      <c r="E70" s="320"/>
      <c r="F70" s="321" t="s">
        <v>29</v>
      </c>
      <c r="G70" s="340"/>
      <c r="H70" s="341"/>
      <c r="I70" s="129">
        <f>SUM(I68:I68)</f>
        <v>0</v>
      </c>
      <c r="J70" s="130">
        <f>SUM(J68:J68)</f>
        <v>0</v>
      </c>
      <c r="K70" s="130">
        <f t="shared" ref="K70:L70" si="20">SUM(K68:K68)</f>
        <v>0</v>
      </c>
      <c r="L70" s="130">
        <f t="shared" si="20"/>
        <v>0</v>
      </c>
      <c r="M70" s="129">
        <f t="shared" ref="M70:X70" si="21">SUM(M68:M69)</f>
        <v>37.4</v>
      </c>
      <c r="N70" s="130">
        <f t="shared" si="21"/>
        <v>37.4</v>
      </c>
      <c r="O70" s="130">
        <f t="shared" si="21"/>
        <v>17.8</v>
      </c>
      <c r="P70" s="130">
        <f t="shared" si="21"/>
        <v>0</v>
      </c>
      <c r="Q70" s="129">
        <f t="shared" si="21"/>
        <v>42.4</v>
      </c>
      <c r="R70" s="130">
        <f t="shared" si="21"/>
        <v>42.4</v>
      </c>
      <c r="S70" s="130">
        <f t="shared" si="21"/>
        <v>36.5</v>
      </c>
      <c r="T70" s="130">
        <f t="shared" si="21"/>
        <v>0</v>
      </c>
      <c r="U70" s="129">
        <f t="shared" si="21"/>
        <v>0</v>
      </c>
      <c r="V70" s="130">
        <f t="shared" si="21"/>
        <v>0</v>
      </c>
      <c r="W70" s="130">
        <f t="shared" si="21"/>
        <v>0</v>
      </c>
      <c r="X70" s="132">
        <f t="shared" si="21"/>
        <v>0</v>
      </c>
      <c r="Y70" s="8"/>
      <c r="Z70" s="5"/>
      <c r="AA70" s="5"/>
      <c r="AB70" s="5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s="64" customFormat="1" ht="13.5" customHeight="1" thickBot="1" x14ac:dyDescent="0.25">
      <c r="A71" s="133">
        <v>1</v>
      </c>
      <c r="B71" s="134">
        <v>2</v>
      </c>
      <c r="C71" s="263" t="s">
        <v>44</v>
      </c>
      <c r="D71" s="264"/>
      <c r="E71" s="264"/>
      <c r="F71" s="329"/>
      <c r="G71" s="329"/>
      <c r="H71" s="330"/>
      <c r="I71" s="63">
        <f>L71+J71</f>
        <v>1185.0999999999999</v>
      </c>
      <c r="J71" s="135">
        <f>SUM(J30,J32,J36,J44,J48,J50,J52,J55,J59,J62,J67,J70)</f>
        <v>1170.3999999999999</v>
      </c>
      <c r="K71" s="135">
        <f t="shared" ref="K71:L71" si="22">SUM(K30,K32,K36,K44,K48,K50,K52,K55,K59,K62,K67,K70)</f>
        <v>826.19999999999982</v>
      </c>
      <c r="L71" s="136">
        <f t="shared" si="22"/>
        <v>14.7</v>
      </c>
      <c r="M71" s="63">
        <f>P71+N71</f>
        <v>1827.3</v>
      </c>
      <c r="N71" s="135">
        <f>SUM(N30,N32,N36,N44,N48,N50,N52,N55,N59,N62,N67,N70)</f>
        <v>1807.7</v>
      </c>
      <c r="O71" s="135">
        <f t="shared" ref="O71:P71" si="23">SUM(O30,O32,O36,O44,O48,O50,O52,O55,O59,O62,O67,O70)</f>
        <v>1103.8</v>
      </c>
      <c r="P71" s="136">
        <f t="shared" si="23"/>
        <v>19.600000000000001</v>
      </c>
      <c r="Q71" s="63">
        <f>T71+R71</f>
        <v>1353.7000000000003</v>
      </c>
      <c r="R71" s="135">
        <f>SUM(R30,R32,R36,R44,R48,R50,R52,R55,R59,R62,R67,R70)</f>
        <v>1353.7000000000003</v>
      </c>
      <c r="S71" s="135">
        <f t="shared" ref="S71:T71" si="24">SUM(S30,S32,S36,S44,S48,S50,S52,S55,S59,S62,S67,S70)</f>
        <v>1041.3000000000002</v>
      </c>
      <c r="T71" s="136">
        <f t="shared" si="24"/>
        <v>0</v>
      </c>
      <c r="U71" s="63">
        <f>X71+V71</f>
        <v>1302.1000000000001</v>
      </c>
      <c r="V71" s="135">
        <f>SUM(V30,V32,V36,V44,V48,V50,V52,V55,V59,V62,V67,V70)</f>
        <v>1302.1000000000001</v>
      </c>
      <c r="W71" s="135">
        <f t="shared" ref="W71:X71" si="25">SUM(W30,W32,W36,W44,W48,W50,W52,W55,W59,W62,W67,W70)</f>
        <v>990.6</v>
      </c>
      <c r="X71" s="137">
        <f t="shared" si="25"/>
        <v>0</v>
      </c>
      <c r="Y71" s="8"/>
      <c r="Z71" s="5"/>
      <c r="AA71" s="5"/>
      <c r="AB71" s="5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s="64" customFormat="1" ht="13.5" customHeight="1" thickBot="1" x14ac:dyDescent="0.25">
      <c r="A72" s="133">
        <v>1</v>
      </c>
      <c r="B72" s="138">
        <v>3</v>
      </c>
      <c r="C72" s="331" t="s">
        <v>82</v>
      </c>
      <c r="D72" s="332"/>
      <c r="E72" s="332"/>
      <c r="F72" s="332"/>
      <c r="G72" s="332"/>
      <c r="H72" s="332"/>
      <c r="I72" s="332"/>
      <c r="J72" s="332"/>
      <c r="K72" s="332"/>
      <c r="L72" s="332"/>
      <c r="M72" s="332"/>
      <c r="N72" s="332"/>
      <c r="O72" s="332"/>
      <c r="P72" s="332"/>
      <c r="Q72" s="332"/>
      <c r="R72" s="332"/>
      <c r="S72" s="332"/>
      <c r="T72" s="332"/>
      <c r="U72" s="332"/>
      <c r="V72" s="332"/>
      <c r="W72" s="332"/>
      <c r="X72" s="333"/>
      <c r="Y72" s="8"/>
      <c r="Z72" s="5"/>
      <c r="AA72" s="5"/>
      <c r="AB72" s="5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s="8" customFormat="1" ht="32.1" customHeight="1" thickBot="1" x14ac:dyDescent="0.25">
      <c r="A73" s="322">
        <v>1</v>
      </c>
      <c r="B73" s="298">
        <v>3</v>
      </c>
      <c r="C73" s="334">
        <v>1</v>
      </c>
      <c r="D73" s="255" t="s">
        <v>83</v>
      </c>
      <c r="E73" s="335" t="s">
        <v>84</v>
      </c>
      <c r="F73" s="15" t="s">
        <v>85</v>
      </c>
      <c r="G73" s="4" t="s">
        <v>86</v>
      </c>
      <c r="H73" s="16" t="s">
        <v>28</v>
      </c>
      <c r="I73" s="17">
        <f t="shared" ref="I73" si="26">J73+L73</f>
        <v>31.2</v>
      </c>
      <c r="J73" s="18">
        <v>31.2</v>
      </c>
      <c r="K73" s="18">
        <v>30.7</v>
      </c>
      <c r="L73" s="19"/>
      <c r="M73" s="17"/>
      <c r="N73" s="18"/>
      <c r="O73" s="18"/>
      <c r="P73" s="19"/>
      <c r="Q73" s="17"/>
      <c r="R73" s="18"/>
      <c r="S73" s="18"/>
      <c r="T73" s="19"/>
      <c r="U73" s="17"/>
      <c r="V73" s="18"/>
      <c r="W73" s="18"/>
      <c r="X73" s="19"/>
      <c r="Z73" s="5"/>
      <c r="AA73" s="5"/>
      <c r="AB73" s="5"/>
    </row>
    <row r="74" spans="1:41" s="24" customFormat="1" ht="18.600000000000001" customHeight="1" thickBot="1" x14ac:dyDescent="0.25">
      <c r="A74" s="324"/>
      <c r="B74" s="300"/>
      <c r="C74" s="334"/>
      <c r="D74" s="255"/>
      <c r="E74" s="328"/>
      <c r="F74" s="336" t="s">
        <v>29</v>
      </c>
      <c r="G74" s="284"/>
      <c r="H74" s="285"/>
      <c r="I74" s="139">
        <f>J74+L74</f>
        <v>31.2</v>
      </c>
      <c r="J74" s="140">
        <f>J73</f>
        <v>31.2</v>
      </c>
      <c r="K74" s="140">
        <v>30.7</v>
      </c>
      <c r="L74" s="140">
        <f t="shared" ref="L74" si="27">L73</f>
        <v>0</v>
      </c>
      <c r="M74" s="139"/>
      <c r="N74" s="140"/>
      <c r="O74" s="140"/>
      <c r="P74" s="140"/>
      <c r="Q74" s="139"/>
      <c r="R74" s="140"/>
      <c r="S74" s="140"/>
      <c r="T74" s="140"/>
      <c r="U74" s="139"/>
      <c r="V74" s="140"/>
      <c r="W74" s="140"/>
      <c r="X74" s="98">
        <f t="shared" ref="X74" si="28">X73</f>
        <v>0</v>
      </c>
      <c r="Y74" s="8"/>
      <c r="Z74" s="5"/>
      <c r="AA74" s="5"/>
      <c r="AB74" s="5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s="8" customFormat="1" ht="14.7" customHeight="1" x14ac:dyDescent="0.2">
      <c r="A75" s="322">
        <v>1</v>
      </c>
      <c r="B75" s="325">
        <v>3</v>
      </c>
      <c r="C75" s="301">
        <v>2</v>
      </c>
      <c r="D75" s="258" t="s">
        <v>87</v>
      </c>
      <c r="E75" s="328" t="s">
        <v>84</v>
      </c>
      <c r="F75" s="304" t="s">
        <v>88</v>
      </c>
      <c r="G75" s="318" t="s">
        <v>89</v>
      </c>
      <c r="H75" s="141" t="s">
        <v>28</v>
      </c>
      <c r="I75" s="53"/>
      <c r="J75" s="142"/>
      <c r="K75" s="142"/>
      <c r="L75" s="143"/>
      <c r="M75" s="53">
        <f>N75+P75</f>
        <v>0</v>
      </c>
      <c r="N75" s="142"/>
      <c r="O75" s="142"/>
      <c r="P75" s="143"/>
      <c r="Q75" s="53"/>
      <c r="R75" s="142"/>
      <c r="S75" s="142"/>
      <c r="T75" s="55"/>
      <c r="U75" s="53"/>
      <c r="V75" s="142"/>
      <c r="W75" s="142"/>
      <c r="X75" s="143"/>
      <c r="Y75" s="94"/>
      <c r="Z75" s="5"/>
      <c r="AA75" s="5"/>
      <c r="AB75" s="5"/>
    </row>
    <row r="76" spans="1:41" s="8" customFormat="1" ht="23.25" customHeight="1" x14ac:dyDescent="0.2">
      <c r="A76" s="323"/>
      <c r="B76" s="326"/>
      <c r="C76" s="302"/>
      <c r="D76" s="289"/>
      <c r="E76" s="328"/>
      <c r="F76" s="288"/>
      <c r="G76" s="319"/>
      <c r="H76" s="144" t="s">
        <v>90</v>
      </c>
      <c r="I76" s="145">
        <f>J76+L76</f>
        <v>50</v>
      </c>
      <c r="J76" s="146"/>
      <c r="K76" s="146"/>
      <c r="L76" s="147">
        <v>50</v>
      </c>
      <c r="M76" s="145"/>
      <c r="N76" s="146"/>
      <c r="O76" s="146"/>
      <c r="P76" s="147"/>
      <c r="Q76" s="118"/>
      <c r="R76" s="148"/>
      <c r="S76" s="148"/>
      <c r="T76" s="149"/>
      <c r="U76" s="118"/>
      <c r="V76" s="148"/>
      <c r="W76" s="148"/>
      <c r="X76" s="150"/>
      <c r="Y76" s="94"/>
      <c r="Z76" s="5"/>
      <c r="AA76" s="5"/>
      <c r="AB76" s="5"/>
    </row>
    <row r="77" spans="1:41" s="8" customFormat="1" ht="12" customHeight="1" thickBot="1" x14ac:dyDescent="0.25">
      <c r="A77" s="323"/>
      <c r="B77" s="326"/>
      <c r="C77" s="302"/>
      <c r="D77" s="289"/>
      <c r="E77" s="328"/>
      <c r="F77" s="305"/>
      <c r="G77" s="320"/>
      <c r="H77" s="151" t="s">
        <v>91</v>
      </c>
      <c r="I77" s="46">
        <v>50</v>
      </c>
      <c r="J77" s="104"/>
      <c r="K77" s="104"/>
      <c r="L77" s="152">
        <v>50</v>
      </c>
      <c r="M77" s="46"/>
      <c r="N77" s="104"/>
      <c r="O77" s="104"/>
      <c r="P77" s="152"/>
      <c r="Q77" s="46"/>
      <c r="R77" s="104"/>
      <c r="S77" s="104"/>
      <c r="T77" s="153"/>
      <c r="U77" s="46"/>
      <c r="V77" s="104"/>
      <c r="W77" s="104"/>
      <c r="X77" s="154"/>
      <c r="Z77" s="5"/>
      <c r="AA77" s="5"/>
      <c r="AB77" s="5"/>
    </row>
    <row r="78" spans="1:41" s="24" customFormat="1" ht="12.6" customHeight="1" thickBot="1" x14ac:dyDescent="0.25">
      <c r="A78" s="324"/>
      <c r="B78" s="327"/>
      <c r="C78" s="303"/>
      <c r="D78" s="289"/>
      <c r="E78" s="328"/>
      <c r="F78" s="321" t="s">
        <v>29</v>
      </c>
      <c r="G78" s="284"/>
      <c r="H78" s="285"/>
      <c r="I78" s="21">
        <f>SUM(I76:I77)</f>
        <v>100</v>
      </c>
      <c r="J78" s="22">
        <f>J75</f>
        <v>0</v>
      </c>
      <c r="K78" s="22">
        <f>K75</f>
        <v>0</v>
      </c>
      <c r="L78" s="22">
        <v>100</v>
      </c>
      <c r="M78" s="21"/>
      <c r="N78" s="22"/>
      <c r="O78" s="22"/>
      <c r="P78" s="22"/>
      <c r="Q78" s="21"/>
      <c r="R78" s="22"/>
      <c r="S78" s="22"/>
      <c r="T78" s="22"/>
      <c r="U78" s="21"/>
      <c r="V78" s="22"/>
      <c r="W78" s="22"/>
      <c r="X78" s="23">
        <f>X75</f>
        <v>0</v>
      </c>
      <c r="Y78" s="8"/>
      <c r="Z78" s="5"/>
      <c r="AA78" s="5"/>
      <c r="AB78" s="5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</row>
    <row r="79" spans="1:41" s="155" customFormat="1" ht="16.5" customHeight="1" x14ac:dyDescent="0.2">
      <c r="A79" s="306">
        <v>1</v>
      </c>
      <c r="B79" s="309">
        <v>3</v>
      </c>
      <c r="C79" s="312">
        <v>3</v>
      </c>
      <c r="D79" s="258" t="s">
        <v>92</v>
      </c>
      <c r="E79" s="281" t="s">
        <v>84</v>
      </c>
      <c r="F79" s="304" t="s">
        <v>93</v>
      </c>
      <c r="G79" s="304" t="s">
        <v>94</v>
      </c>
      <c r="H79" s="65" t="s">
        <v>28</v>
      </c>
      <c r="I79" s="53"/>
      <c r="J79" s="54"/>
      <c r="K79" s="54"/>
      <c r="L79" s="55"/>
      <c r="M79" s="53"/>
      <c r="N79" s="54"/>
      <c r="O79" s="54"/>
      <c r="P79" s="55"/>
      <c r="Q79" s="53">
        <v>204.3</v>
      </c>
      <c r="R79" s="54"/>
      <c r="S79" s="54"/>
      <c r="T79" s="55">
        <v>204.3</v>
      </c>
      <c r="U79" s="53">
        <v>110</v>
      </c>
      <c r="V79" s="54"/>
      <c r="W79" s="54"/>
      <c r="X79" s="55">
        <v>110</v>
      </c>
      <c r="Y79" s="290"/>
      <c r="Z79" s="5"/>
      <c r="AA79" s="5"/>
      <c r="AB79" s="5"/>
      <c r="AC79" s="8"/>
      <c r="AD79" s="8"/>
      <c r="AE79" s="8"/>
      <c r="AF79" s="8"/>
    </row>
    <row r="80" spans="1:41" s="24" customFormat="1" ht="18.600000000000001" customHeight="1" thickBot="1" x14ac:dyDescent="0.25">
      <c r="A80" s="307"/>
      <c r="B80" s="310"/>
      <c r="C80" s="313"/>
      <c r="D80" s="289"/>
      <c r="E80" s="291"/>
      <c r="F80" s="288"/>
      <c r="G80" s="288"/>
      <c r="H80" s="109" t="s">
        <v>91</v>
      </c>
      <c r="I80" s="44"/>
      <c r="J80" s="44"/>
      <c r="K80" s="156"/>
      <c r="L80" s="45"/>
      <c r="M80" s="43"/>
      <c r="N80" s="44"/>
      <c r="O80" s="44"/>
      <c r="P80" s="45"/>
      <c r="Q80" s="43">
        <v>230.4</v>
      </c>
      <c r="R80" s="44"/>
      <c r="S80" s="44"/>
      <c r="T80" s="45">
        <v>230.4</v>
      </c>
      <c r="U80" s="43">
        <v>110</v>
      </c>
      <c r="V80" s="44"/>
      <c r="W80" s="44"/>
      <c r="X80" s="45">
        <v>110</v>
      </c>
      <c r="Y80" s="290"/>
      <c r="Z80" s="5"/>
      <c r="AA80" s="5"/>
      <c r="AB80" s="5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</row>
    <row r="81" spans="1:41" s="24" customFormat="1" ht="21.6" customHeight="1" thickBot="1" x14ac:dyDescent="0.25">
      <c r="A81" s="308"/>
      <c r="B81" s="311"/>
      <c r="C81" s="314"/>
      <c r="D81" s="273"/>
      <c r="E81" s="282"/>
      <c r="F81" s="292" t="s">
        <v>29</v>
      </c>
      <c r="G81" s="293"/>
      <c r="H81" s="294"/>
      <c r="I81" s="76"/>
      <c r="J81" s="140"/>
      <c r="K81" s="140"/>
      <c r="L81" s="98"/>
      <c r="M81" s="76"/>
      <c r="N81" s="157"/>
      <c r="O81" s="140"/>
      <c r="P81" s="158"/>
      <c r="Q81" s="139">
        <f t="shared" ref="Q81:T81" si="29">SUM(Q79:Q80)</f>
        <v>434.70000000000005</v>
      </c>
      <c r="R81" s="140">
        <f t="shared" si="29"/>
        <v>0</v>
      </c>
      <c r="S81" s="157">
        <f t="shared" si="29"/>
        <v>0</v>
      </c>
      <c r="T81" s="159">
        <f t="shared" si="29"/>
        <v>434.70000000000005</v>
      </c>
      <c r="U81" s="139">
        <v>220</v>
      </c>
      <c r="V81" s="140"/>
      <c r="W81" s="157"/>
      <c r="X81" s="98">
        <v>220</v>
      </c>
      <c r="Y81" s="290"/>
      <c r="Z81" s="5"/>
      <c r="AA81" s="5"/>
      <c r="AB81" s="5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</row>
    <row r="82" spans="1:41" s="24" customFormat="1" ht="22.5" customHeight="1" x14ac:dyDescent="0.2">
      <c r="A82" s="306">
        <v>1</v>
      </c>
      <c r="B82" s="309">
        <v>3</v>
      </c>
      <c r="C82" s="312">
        <v>4</v>
      </c>
      <c r="D82" s="258" t="s">
        <v>95</v>
      </c>
      <c r="E82" s="281" t="s">
        <v>84</v>
      </c>
      <c r="F82" s="304" t="s">
        <v>88</v>
      </c>
      <c r="G82" s="315" t="s">
        <v>96</v>
      </c>
      <c r="H82" s="65" t="s">
        <v>28</v>
      </c>
      <c r="I82" s="53">
        <v>28.8</v>
      </c>
      <c r="J82" s="160"/>
      <c r="K82" s="160"/>
      <c r="L82" s="55">
        <v>28.8</v>
      </c>
      <c r="M82" s="161"/>
      <c r="N82" s="160"/>
      <c r="O82" s="160"/>
      <c r="P82" s="162"/>
      <c r="Q82" s="163"/>
      <c r="R82" s="164"/>
      <c r="S82" s="164"/>
      <c r="T82" s="165"/>
      <c r="U82" s="53"/>
      <c r="V82" s="54"/>
      <c r="W82" s="54"/>
      <c r="X82" s="55"/>
      <c r="Y82" s="317"/>
      <c r="Z82" s="5"/>
      <c r="AA82" s="5"/>
      <c r="AB82" s="5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</row>
    <row r="83" spans="1:41" s="24" customFormat="1" ht="20.25" customHeight="1" thickBot="1" x14ac:dyDescent="0.25">
      <c r="A83" s="307"/>
      <c r="B83" s="310"/>
      <c r="C83" s="313"/>
      <c r="D83" s="289"/>
      <c r="E83" s="291"/>
      <c r="F83" s="305"/>
      <c r="G83" s="316"/>
      <c r="H83" s="151" t="s">
        <v>91</v>
      </c>
      <c r="I83" s="166">
        <v>129.69999999999999</v>
      </c>
      <c r="J83" s="167"/>
      <c r="K83" s="167"/>
      <c r="L83" s="168">
        <v>129.69999999999999</v>
      </c>
      <c r="M83" s="166"/>
      <c r="N83" s="167"/>
      <c r="O83" s="167"/>
      <c r="P83" s="168"/>
      <c r="Q83" s="169"/>
      <c r="R83" s="170"/>
      <c r="S83" s="170"/>
      <c r="T83" s="171"/>
      <c r="U83" s="46"/>
      <c r="V83" s="47"/>
      <c r="W83" s="47"/>
      <c r="X83" s="48"/>
      <c r="Y83" s="317"/>
      <c r="Z83" s="5"/>
      <c r="AA83" s="5"/>
      <c r="AB83" s="5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</row>
    <row r="84" spans="1:41" s="24" customFormat="1" ht="15" customHeight="1" thickBot="1" x14ac:dyDescent="0.25">
      <c r="A84" s="308"/>
      <c r="B84" s="311"/>
      <c r="C84" s="314"/>
      <c r="D84" s="273"/>
      <c r="E84" s="282"/>
      <c r="F84" s="292" t="s">
        <v>29</v>
      </c>
      <c r="G84" s="293"/>
      <c r="H84" s="294"/>
      <c r="I84" s="76">
        <f>SUM(I82:I83)</f>
        <v>158.5</v>
      </c>
      <c r="J84" s="140">
        <f t="shared" ref="J84:X84" si="30">SUM(J82:J83)</f>
        <v>0</v>
      </c>
      <c r="K84" s="140">
        <f t="shared" si="30"/>
        <v>0</v>
      </c>
      <c r="L84" s="159">
        <f t="shared" si="30"/>
        <v>158.5</v>
      </c>
      <c r="M84" s="76">
        <f t="shared" si="30"/>
        <v>0</v>
      </c>
      <c r="N84" s="140">
        <f t="shared" si="30"/>
        <v>0</v>
      </c>
      <c r="O84" s="140">
        <f t="shared" si="30"/>
        <v>0</v>
      </c>
      <c r="P84" s="159">
        <f t="shared" si="30"/>
        <v>0</v>
      </c>
      <c r="Q84" s="76">
        <f t="shared" si="30"/>
        <v>0</v>
      </c>
      <c r="R84" s="172">
        <f t="shared" si="30"/>
        <v>0</v>
      </c>
      <c r="S84" s="172">
        <f t="shared" si="30"/>
        <v>0</v>
      </c>
      <c r="T84" s="173">
        <f t="shared" si="30"/>
        <v>0</v>
      </c>
      <c r="U84" s="174">
        <f t="shared" si="30"/>
        <v>0</v>
      </c>
      <c r="V84" s="172">
        <f t="shared" si="30"/>
        <v>0</v>
      </c>
      <c r="W84" s="172">
        <f t="shared" si="30"/>
        <v>0</v>
      </c>
      <c r="X84" s="175">
        <f t="shared" si="30"/>
        <v>0</v>
      </c>
      <c r="Y84" s="317"/>
      <c r="Z84" s="5"/>
      <c r="AA84" s="5"/>
      <c r="AB84" s="5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</row>
    <row r="85" spans="1:41" s="24" customFormat="1" ht="26.1" customHeight="1" x14ac:dyDescent="0.2">
      <c r="A85" s="295">
        <v>1</v>
      </c>
      <c r="B85" s="298">
        <v>3</v>
      </c>
      <c r="C85" s="301">
        <v>5</v>
      </c>
      <c r="D85" s="258" t="s">
        <v>97</v>
      </c>
      <c r="E85" s="87" t="s">
        <v>31</v>
      </c>
      <c r="F85" s="304" t="s">
        <v>85</v>
      </c>
      <c r="G85" s="304" t="s">
        <v>98</v>
      </c>
      <c r="H85" s="109" t="s">
        <v>28</v>
      </c>
      <c r="I85" s="53"/>
      <c r="J85" s="54"/>
      <c r="K85" s="54"/>
      <c r="L85" s="176"/>
      <c r="M85" s="53">
        <f>N85</f>
        <v>20</v>
      </c>
      <c r="N85" s="54">
        <f>9.2+40.8-30</f>
        <v>20</v>
      </c>
      <c r="O85" s="54"/>
      <c r="P85" s="176"/>
      <c r="Q85" s="53"/>
      <c r="R85" s="54"/>
      <c r="S85" s="54"/>
      <c r="T85" s="176"/>
      <c r="U85" s="53"/>
      <c r="V85" s="54"/>
      <c r="W85" s="54"/>
      <c r="X85" s="55"/>
      <c r="Y85" s="290"/>
      <c r="Z85" s="5"/>
      <c r="AA85" s="5"/>
      <c r="AB85" s="5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</row>
    <row r="86" spans="1:41" s="24" customFormat="1" ht="26.1" customHeight="1" thickBot="1" x14ac:dyDescent="0.25">
      <c r="A86" s="296"/>
      <c r="B86" s="299"/>
      <c r="C86" s="302"/>
      <c r="D86" s="289"/>
      <c r="E86" s="87" t="s">
        <v>99</v>
      </c>
      <c r="F86" s="305"/>
      <c r="G86" s="305"/>
      <c r="H86" s="109" t="s">
        <v>28</v>
      </c>
      <c r="I86" s="17">
        <v>4.8</v>
      </c>
      <c r="J86" s="18">
        <v>4.8</v>
      </c>
      <c r="K86" s="18"/>
      <c r="L86" s="153"/>
      <c r="M86" s="17">
        <f>40.8-40.8</f>
        <v>0</v>
      </c>
      <c r="N86" s="18">
        <f>40.8-40.8</f>
        <v>0</v>
      </c>
      <c r="O86" s="18"/>
      <c r="P86" s="153"/>
      <c r="Q86" s="17"/>
      <c r="R86" s="18"/>
      <c r="S86" s="18"/>
      <c r="T86" s="153"/>
      <c r="U86" s="46"/>
      <c r="V86" s="47"/>
      <c r="W86" s="47"/>
      <c r="X86" s="48"/>
      <c r="Y86" s="290"/>
      <c r="Z86" s="5"/>
      <c r="AA86" s="5"/>
      <c r="AB86" s="5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</row>
    <row r="87" spans="1:41" s="24" customFormat="1" ht="21.75" customHeight="1" thickBot="1" x14ac:dyDescent="0.25">
      <c r="A87" s="297"/>
      <c r="B87" s="300"/>
      <c r="C87" s="303"/>
      <c r="D87" s="273"/>
      <c r="E87" s="177"/>
      <c r="F87" s="283" t="s">
        <v>29</v>
      </c>
      <c r="G87" s="284"/>
      <c r="H87" s="285"/>
      <c r="I87" s="76">
        <f>SUM(I85:I86)</f>
        <v>4.8</v>
      </c>
      <c r="J87" s="140">
        <f t="shared" ref="J87:L87" si="31">SUM(J85:J86)</f>
        <v>4.8</v>
      </c>
      <c r="K87" s="140">
        <f t="shared" si="31"/>
        <v>0</v>
      </c>
      <c r="L87" s="159">
        <f t="shared" si="31"/>
        <v>0</v>
      </c>
      <c r="M87" s="76">
        <f>SUM(M85:M86)</f>
        <v>20</v>
      </c>
      <c r="N87" s="140">
        <f t="shared" ref="N87:P87" si="32">SUM(N85:N86)</f>
        <v>20</v>
      </c>
      <c r="O87" s="140">
        <f t="shared" si="32"/>
        <v>0</v>
      </c>
      <c r="P87" s="159">
        <f t="shared" si="32"/>
        <v>0</v>
      </c>
      <c r="Q87" s="76">
        <f>SUM(Q85:Q86)</f>
        <v>0</v>
      </c>
      <c r="R87" s="140">
        <f t="shared" ref="R87:T87" si="33">SUM(R85:R86)</f>
        <v>0</v>
      </c>
      <c r="S87" s="140">
        <f t="shared" si="33"/>
        <v>0</v>
      </c>
      <c r="T87" s="159">
        <f t="shared" si="33"/>
        <v>0</v>
      </c>
      <c r="U87" s="76">
        <f>SUM(U85:U86)</f>
        <v>0</v>
      </c>
      <c r="V87" s="140">
        <f t="shared" ref="V87:X87" si="34">SUM(V85:V86)</f>
        <v>0</v>
      </c>
      <c r="W87" s="140">
        <f t="shared" si="34"/>
        <v>0</v>
      </c>
      <c r="X87" s="98">
        <f t="shared" si="34"/>
        <v>0</v>
      </c>
      <c r="Y87" s="290"/>
      <c r="Z87" s="5"/>
      <c r="AA87" s="5"/>
      <c r="AB87" s="5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</row>
    <row r="88" spans="1:41" s="24" customFormat="1" ht="21.6" customHeight="1" thickBot="1" x14ac:dyDescent="0.25">
      <c r="A88" s="275">
        <v>1</v>
      </c>
      <c r="B88" s="277">
        <v>3</v>
      </c>
      <c r="C88" s="279">
        <v>6</v>
      </c>
      <c r="D88" s="258" t="s">
        <v>100</v>
      </c>
      <c r="E88" s="281" t="s">
        <v>99</v>
      </c>
      <c r="F88" s="178" t="s">
        <v>101</v>
      </c>
      <c r="G88" s="179" t="s">
        <v>102</v>
      </c>
      <c r="H88" s="180" t="s">
        <v>28</v>
      </c>
      <c r="I88" s="17"/>
      <c r="J88" s="181"/>
      <c r="K88" s="181"/>
      <c r="L88" s="182"/>
      <c r="M88" s="183"/>
      <c r="N88" s="184"/>
      <c r="O88" s="185"/>
      <c r="P88" s="186"/>
      <c r="Q88" s="183">
        <v>71.900000000000006</v>
      </c>
      <c r="R88" s="184"/>
      <c r="S88" s="185"/>
      <c r="T88" s="186">
        <v>71.900000000000006</v>
      </c>
      <c r="U88" s="187"/>
      <c r="V88" s="185"/>
      <c r="W88" s="185"/>
      <c r="X88" s="188"/>
      <c r="Y88" s="94"/>
      <c r="Z88" s="5"/>
      <c r="AA88" s="5"/>
      <c r="AB88" s="5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</row>
    <row r="89" spans="1:41" s="24" customFormat="1" ht="18.600000000000001" customHeight="1" thickBot="1" x14ac:dyDescent="0.25">
      <c r="A89" s="286"/>
      <c r="B89" s="287"/>
      <c r="C89" s="288"/>
      <c r="D89" s="289"/>
      <c r="E89" s="291"/>
      <c r="F89" s="283" t="s">
        <v>29</v>
      </c>
      <c r="G89" s="284"/>
      <c r="H89" s="285"/>
      <c r="I89" s="21">
        <f>SUM(I88)</f>
        <v>0</v>
      </c>
      <c r="J89" s="22">
        <f t="shared" ref="J89:P89" si="35">SUM(J88)</f>
        <v>0</v>
      </c>
      <c r="K89" s="22">
        <f t="shared" si="35"/>
        <v>0</v>
      </c>
      <c r="L89" s="22">
        <f t="shared" si="35"/>
        <v>0</v>
      </c>
      <c r="M89" s="21">
        <f t="shared" si="35"/>
        <v>0</v>
      </c>
      <c r="N89" s="22">
        <f t="shared" si="35"/>
        <v>0</v>
      </c>
      <c r="O89" s="22">
        <f t="shared" si="35"/>
        <v>0</v>
      </c>
      <c r="P89" s="23">
        <f t="shared" si="35"/>
        <v>0</v>
      </c>
      <c r="Q89" s="21">
        <f>SUM(Q88)</f>
        <v>71.900000000000006</v>
      </c>
      <c r="R89" s="22">
        <f t="shared" ref="R89:X89" si="36">SUM(R88)</f>
        <v>0</v>
      </c>
      <c r="S89" s="22">
        <f t="shared" si="36"/>
        <v>0</v>
      </c>
      <c r="T89" s="22">
        <f t="shared" si="36"/>
        <v>71.900000000000006</v>
      </c>
      <c r="U89" s="21">
        <f t="shared" si="36"/>
        <v>0</v>
      </c>
      <c r="V89" s="22">
        <f t="shared" si="36"/>
        <v>0</v>
      </c>
      <c r="W89" s="22">
        <f t="shared" si="36"/>
        <v>0</v>
      </c>
      <c r="X89" s="23">
        <f t="shared" si="36"/>
        <v>0</v>
      </c>
      <c r="Y89" s="8"/>
      <c r="Z89" s="5"/>
      <c r="AA89" s="5"/>
      <c r="AB89" s="5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</row>
    <row r="90" spans="1:41" s="24" customFormat="1" ht="33" customHeight="1" thickBot="1" x14ac:dyDescent="0.25">
      <c r="A90" s="275">
        <v>1</v>
      </c>
      <c r="B90" s="277">
        <v>3</v>
      </c>
      <c r="C90" s="279">
        <v>7</v>
      </c>
      <c r="D90" s="258" t="s">
        <v>103</v>
      </c>
      <c r="E90" s="281" t="s">
        <v>99</v>
      </c>
      <c r="F90" s="102" t="s">
        <v>101</v>
      </c>
      <c r="G90" s="99" t="s">
        <v>104</v>
      </c>
      <c r="H90" s="189" t="s">
        <v>28</v>
      </c>
      <c r="I90" s="104"/>
      <c r="J90" s="18"/>
      <c r="K90" s="18"/>
      <c r="L90" s="153"/>
      <c r="M90" s="46"/>
      <c r="N90" s="18"/>
      <c r="O90" s="18"/>
      <c r="P90" s="188"/>
      <c r="Q90" s="187"/>
      <c r="R90" s="185"/>
      <c r="S90" s="185"/>
      <c r="T90" s="188"/>
      <c r="U90" s="187">
        <v>60.7</v>
      </c>
      <c r="V90" s="185"/>
      <c r="W90" s="185"/>
      <c r="X90" s="188">
        <v>60.7</v>
      </c>
      <c r="Y90" s="190"/>
      <c r="Z90" s="5"/>
      <c r="AA90" s="5"/>
      <c r="AB90" s="5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</row>
    <row r="91" spans="1:41" s="24" customFormat="1" ht="17.7" customHeight="1" thickBot="1" x14ac:dyDescent="0.25">
      <c r="A91" s="276"/>
      <c r="B91" s="278"/>
      <c r="C91" s="280"/>
      <c r="D91" s="273"/>
      <c r="E91" s="282"/>
      <c r="F91" s="283" t="s">
        <v>29</v>
      </c>
      <c r="G91" s="284"/>
      <c r="H91" s="285"/>
      <c r="I91" s="71"/>
      <c r="J91" s="22"/>
      <c r="K91" s="22"/>
      <c r="L91" s="72"/>
      <c r="M91" s="71"/>
      <c r="N91" s="22"/>
      <c r="O91" s="22"/>
      <c r="P91" s="23"/>
      <c r="Q91" s="71"/>
      <c r="R91" s="22"/>
      <c r="S91" s="22"/>
      <c r="T91" s="23">
        <f>T90</f>
        <v>0</v>
      </c>
      <c r="U91" s="71">
        <v>60.7</v>
      </c>
      <c r="V91" s="22"/>
      <c r="W91" s="22"/>
      <c r="X91" s="23">
        <v>60.7</v>
      </c>
      <c r="Y91" s="8"/>
      <c r="Z91" s="5"/>
      <c r="AA91" s="5"/>
      <c r="AB91" s="5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</row>
    <row r="92" spans="1:41" s="24" customFormat="1" ht="20.399999999999999" customHeight="1" x14ac:dyDescent="0.2">
      <c r="A92" s="275">
        <v>1</v>
      </c>
      <c r="B92" s="277">
        <v>3</v>
      </c>
      <c r="C92" s="279">
        <v>8</v>
      </c>
      <c r="D92" s="258" t="s">
        <v>124</v>
      </c>
      <c r="E92" s="246" t="s">
        <v>84</v>
      </c>
      <c r="F92" s="242" t="s">
        <v>85</v>
      </c>
      <c r="G92" s="242" t="s">
        <v>125</v>
      </c>
      <c r="H92" s="85" t="s">
        <v>28</v>
      </c>
      <c r="I92" s="247"/>
      <c r="J92" s="67"/>
      <c r="K92" s="67"/>
      <c r="L92" s="248"/>
      <c r="M92" s="66">
        <f>N92</f>
        <v>22</v>
      </c>
      <c r="N92" s="67">
        <v>22</v>
      </c>
      <c r="O92" s="67"/>
      <c r="P92" s="55"/>
      <c r="Q92" s="53"/>
      <c r="R92" s="54"/>
      <c r="S92" s="54"/>
      <c r="T92" s="55"/>
      <c r="U92" s="53"/>
      <c r="V92" s="54"/>
      <c r="W92" s="54"/>
      <c r="X92" s="55"/>
      <c r="Y92" s="190"/>
      <c r="Z92" s="5"/>
      <c r="AA92" s="5"/>
      <c r="AB92" s="5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</row>
    <row r="93" spans="1:41" s="24" customFormat="1" ht="20.399999999999999" customHeight="1" x14ac:dyDescent="0.2">
      <c r="A93" s="286"/>
      <c r="B93" s="287"/>
      <c r="C93" s="288"/>
      <c r="D93" s="289"/>
      <c r="E93" s="246" t="s">
        <v>25</v>
      </c>
      <c r="F93" s="179" t="s">
        <v>85</v>
      </c>
      <c r="G93" s="179" t="s">
        <v>125</v>
      </c>
      <c r="H93" s="229" t="s">
        <v>28</v>
      </c>
      <c r="I93" s="148"/>
      <c r="J93" s="119"/>
      <c r="K93" s="119"/>
      <c r="L93" s="149"/>
      <c r="M93" s="118">
        <f>N93</f>
        <v>21</v>
      </c>
      <c r="N93" s="119">
        <v>21</v>
      </c>
      <c r="O93" s="119"/>
      <c r="P93" s="120"/>
      <c r="Q93" s="118"/>
      <c r="R93" s="119"/>
      <c r="S93" s="119"/>
      <c r="T93" s="120"/>
      <c r="U93" s="118"/>
      <c r="V93" s="119"/>
      <c r="W93" s="119"/>
      <c r="X93" s="120"/>
      <c r="Y93" s="190"/>
      <c r="Z93" s="5"/>
      <c r="AA93" s="5"/>
      <c r="AB93" s="5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</row>
    <row r="94" spans="1:41" s="24" customFormat="1" ht="20.399999999999999" customHeight="1" x14ac:dyDescent="0.2">
      <c r="A94" s="286"/>
      <c r="B94" s="287"/>
      <c r="C94" s="288"/>
      <c r="D94" s="289"/>
      <c r="E94" s="246" t="s">
        <v>126</v>
      </c>
      <c r="F94" s="179" t="s">
        <v>85</v>
      </c>
      <c r="G94" s="179" t="s">
        <v>125</v>
      </c>
      <c r="H94" s="229" t="s">
        <v>28</v>
      </c>
      <c r="I94" s="148"/>
      <c r="J94" s="119"/>
      <c r="K94" s="119"/>
      <c r="L94" s="149"/>
      <c r="M94" s="118">
        <f>N94</f>
        <v>2.2000000000000002</v>
      </c>
      <c r="N94" s="119">
        <v>2.2000000000000002</v>
      </c>
      <c r="O94" s="119"/>
      <c r="P94" s="120"/>
      <c r="Q94" s="118"/>
      <c r="R94" s="119"/>
      <c r="S94" s="119"/>
      <c r="T94" s="120"/>
      <c r="U94" s="118"/>
      <c r="V94" s="119"/>
      <c r="W94" s="119"/>
      <c r="X94" s="120"/>
      <c r="Y94" s="190"/>
      <c r="Z94" s="5"/>
      <c r="AA94" s="5"/>
      <c r="AB94" s="5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</row>
    <row r="95" spans="1:41" s="24" customFormat="1" ht="20.399999999999999" customHeight="1" x14ac:dyDescent="0.2">
      <c r="A95" s="286"/>
      <c r="B95" s="287"/>
      <c r="C95" s="288"/>
      <c r="D95" s="289"/>
      <c r="E95" s="246" t="s">
        <v>99</v>
      </c>
      <c r="F95" s="179" t="s">
        <v>85</v>
      </c>
      <c r="G95" s="179" t="s">
        <v>125</v>
      </c>
      <c r="H95" s="229" t="s">
        <v>28</v>
      </c>
      <c r="I95" s="148"/>
      <c r="J95" s="119"/>
      <c r="K95" s="119"/>
      <c r="L95" s="149"/>
      <c r="M95" s="118">
        <f>N95</f>
        <v>5.5</v>
      </c>
      <c r="N95" s="119">
        <v>5.5</v>
      </c>
      <c r="O95" s="119"/>
      <c r="P95" s="120"/>
      <c r="Q95" s="118"/>
      <c r="R95" s="119"/>
      <c r="S95" s="119"/>
      <c r="T95" s="120"/>
      <c r="U95" s="118"/>
      <c r="V95" s="119"/>
      <c r="W95" s="119"/>
      <c r="X95" s="120"/>
      <c r="Y95" s="190"/>
      <c r="Z95" s="5"/>
      <c r="AA95" s="5"/>
      <c r="AB95" s="5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</row>
    <row r="96" spans="1:41" s="24" customFormat="1" ht="17.100000000000001" customHeight="1" thickBot="1" x14ac:dyDescent="0.25">
      <c r="A96" s="286"/>
      <c r="B96" s="287"/>
      <c r="C96" s="288"/>
      <c r="D96" s="289"/>
      <c r="E96" s="246" t="s">
        <v>35</v>
      </c>
      <c r="F96" s="99" t="s">
        <v>85</v>
      </c>
      <c r="G96" s="99" t="s">
        <v>125</v>
      </c>
      <c r="H96" s="189" t="s">
        <v>28</v>
      </c>
      <c r="I96" s="104"/>
      <c r="J96" s="18"/>
      <c r="K96" s="18"/>
      <c r="L96" s="153"/>
      <c r="M96" s="46">
        <f>N96</f>
        <v>11.5</v>
      </c>
      <c r="N96" s="18">
        <v>11.5</v>
      </c>
      <c r="O96" s="18"/>
      <c r="P96" s="48"/>
      <c r="Q96" s="46"/>
      <c r="R96" s="47"/>
      <c r="S96" s="47"/>
      <c r="T96" s="48"/>
      <c r="U96" s="46"/>
      <c r="V96" s="47"/>
      <c r="W96" s="47"/>
      <c r="X96" s="48"/>
      <c r="Y96" s="190"/>
      <c r="Z96" s="5"/>
      <c r="AA96" s="5"/>
      <c r="AB96" s="5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</row>
    <row r="97" spans="1:41" s="24" customFormat="1" ht="17.7" customHeight="1" thickBot="1" x14ac:dyDescent="0.25">
      <c r="A97" s="276"/>
      <c r="B97" s="278"/>
      <c r="C97" s="280"/>
      <c r="D97" s="273"/>
      <c r="E97" s="177"/>
      <c r="F97" s="283" t="s">
        <v>29</v>
      </c>
      <c r="G97" s="284"/>
      <c r="H97" s="285"/>
      <c r="I97" s="71"/>
      <c r="J97" s="22"/>
      <c r="K97" s="22"/>
      <c r="L97" s="72"/>
      <c r="M97" s="71">
        <f>M92+M93+M94+M95+M96</f>
        <v>62.2</v>
      </c>
      <c r="N97" s="22">
        <f>N92+N93+N94+N95+N96</f>
        <v>62.2</v>
      </c>
      <c r="O97" s="22"/>
      <c r="P97" s="23"/>
      <c r="Q97" s="71"/>
      <c r="R97" s="22"/>
      <c r="S97" s="22"/>
      <c r="T97" s="23">
        <f>T92</f>
        <v>0</v>
      </c>
      <c r="U97" s="71">
        <v>60.7</v>
      </c>
      <c r="V97" s="22"/>
      <c r="W97" s="22"/>
      <c r="X97" s="23">
        <v>60.7</v>
      </c>
      <c r="Y97" s="8"/>
      <c r="Z97" s="5"/>
      <c r="AA97" s="5"/>
      <c r="AB97" s="5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</row>
    <row r="98" spans="1:41" s="24" customFormat="1" ht="13.5" customHeight="1" thickBot="1" x14ac:dyDescent="0.25">
      <c r="A98" s="191">
        <v>1</v>
      </c>
      <c r="B98" s="192">
        <v>3</v>
      </c>
      <c r="C98" s="263" t="s">
        <v>44</v>
      </c>
      <c r="D98" s="264"/>
      <c r="E98" s="264"/>
      <c r="F98" s="264"/>
      <c r="G98" s="264"/>
      <c r="H98" s="265"/>
      <c r="I98" s="63">
        <f>SUM(I74,I78,I81,I84,I87,I89,I91,I97)</f>
        <v>294.5</v>
      </c>
      <c r="J98" s="63">
        <f>SUM(J74,J78,J81,J84,J87,J89,J91,J97)</f>
        <v>36</v>
      </c>
      <c r="K98" s="63">
        <f>SUM(K74,K78,K81,K84,K87,K89,K91,K97)</f>
        <v>30.7</v>
      </c>
      <c r="L98" s="63">
        <f>SUM(L74,L78,L81,L84,L87,L89,L91)</f>
        <v>258.5</v>
      </c>
      <c r="M98" s="63">
        <f>SUM(M74,M78,M81,M84,M87,M89,M91,M97)</f>
        <v>82.2</v>
      </c>
      <c r="N98" s="63">
        <f>SUM(N74,N78,N81,N84,N87,N89,N91,N97)</f>
        <v>82.2</v>
      </c>
      <c r="O98" s="63">
        <f>SUM(O74,O78,O81,O84,O87,O89,O91,O97)</f>
        <v>0</v>
      </c>
      <c r="P98" s="63">
        <f t="shared" ref="P98:X98" si="37">SUM(P74,P78,P81,P84,P87,P89,P91)</f>
        <v>0</v>
      </c>
      <c r="Q98" s="63">
        <f t="shared" si="37"/>
        <v>506.6</v>
      </c>
      <c r="R98" s="63">
        <f>SUM(R74,R78,R81,R84,R87,R89,R91,R97)</f>
        <v>0</v>
      </c>
      <c r="S98" s="63">
        <f>SUM(S74,S78,S81,S84,S87,S89,S91,S97)</f>
        <v>0</v>
      </c>
      <c r="T98" s="63">
        <f t="shared" si="37"/>
        <v>506.6</v>
      </c>
      <c r="U98" s="63">
        <f t="shared" si="37"/>
        <v>280.7</v>
      </c>
      <c r="V98" s="63">
        <f>SUM(V74,V78,V81,V84,V87,V89,V91,V97)</f>
        <v>0</v>
      </c>
      <c r="W98" s="63">
        <f>SUM(W74,W78,W81,W84,W87,W89,W91,W97)</f>
        <v>0</v>
      </c>
      <c r="X98" s="193">
        <f t="shared" si="37"/>
        <v>280.7</v>
      </c>
      <c r="Y98" s="8"/>
      <c r="Z98" s="5"/>
      <c r="AA98" s="5"/>
      <c r="AB98" s="5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</row>
    <row r="99" spans="1:41" s="201" customFormat="1" ht="13.5" customHeight="1" thickBot="1" x14ac:dyDescent="0.25">
      <c r="A99" s="27">
        <v>1</v>
      </c>
      <c r="B99" s="266" t="s">
        <v>105</v>
      </c>
      <c r="C99" s="267"/>
      <c r="D99" s="267"/>
      <c r="E99" s="267"/>
      <c r="F99" s="267"/>
      <c r="G99" s="267"/>
      <c r="H99" s="268"/>
      <c r="I99" s="194">
        <f>SUM(I26,I71,I98)</f>
        <v>1984.2999999999997</v>
      </c>
      <c r="J99" s="195">
        <f>SUM(J26, J71, J98)</f>
        <v>1711.1</v>
      </c>
      <c r="K99" s="194">
        <f t="shared" ref="K99:X99" si="38">SUM(K26,K71,K98)</f>
        <v>1229.3999999999999</v>
      </c>
      <c r="L99" s="196">
        <f t="shared" si="38"/>
        <v>273.2</v>
      </c>
      <c r="M99" s="197">
        <f t="shared" si="38"/>
        <v>1954.1</v>
      </c>
      <c r="N99" s="197">
        <f t="shared" si="38"/>
        <v>1934.5</v>
      </c>
      <c r="O99" s="197">
        <f t="shared" si="38"/>
        <v>1120.0999999999999</v>
      </c>
      <c r="P99" s="197">
        <f t="shared" si="38"/>
        <v>19.600000000000001</v>
      </c>
      <c r="Q99" s="198">
        <f t="shared" si="38"/>
        <v>1876.9</v>
      </c>
      <c r="R99" s="194">
        <f t="shared" si="38"/>
        <v>1370.3000000000002</v>
      </c>
      <c r="S99" s="194">
        <f t="shared" si="38"/>
        <v>1057.6000000000001</v>
      </c>
      <c r="T99" s="199">
        <f t="shared" si="38"/>
        <v>506.6</v>
      </c>
      <c r="U99" s="198">
        <f t="shared" si="38"/>
        <v>1599.4</v>
      </c>
      <c r="V99" s="194">
        <f t="shared" si="38"/>
        <v>1318.7</v>
      </c>
      <c r="W99" s="194">
        <f t="shared" si="38"/>
        <v>1006.9</v>
      </c>
      <c r="X99" s="196">
        <f t="shared" si="38"/>
        <v>280.7</v>
      </c>
      <c r="Y99" s="200"/>
      <c r="Z99" s="5"/>
      <c r="AA99" s="5"/>
      <c r="AB99" s="5"/>
      <c r="AC99" s="200"/>
      <c r="AD99" s="200"/>
      <c r="AE99" s="200"/>
      <c r="AF99" s="200"/>
      <c r="AG99" s="200"/>
      <c r="AH99" s="200"/>
      <c r="AI99" s="200"/>
      <c r="AJ99" s="200"/>
      <c r="AK99" s="200"/>
      <c r="AL99" s="200"/>
      <c r="AM99" s="200"/>
      <c r="AN99" s="200"/>
      <c r="AO99" s="200"/>
    </row>
    <row r="100" spans="1:41" s="204" customFormat="1" ht="13.5" customHeight="1" thickBot="1" x14ac:dyDescent="0.25">
      <c r="A100" s="269" t="s">
        <v>106</v>
      </c>
      <c r="B100" s="270"/>
      <c r="C100" s="270"/>
      <c r="D100" s="270"/>
      <c r="E100" s="270"/>
      <c r="F100" s="270"/>
      <c r="G100" s="270"/>
      <c r="H100" s="271"/>
      <c r="I100" s="202">
        <f t="shared" ref="I100:X100" si="39">SUM(I26,I71,I98)</f>
        <v>1984.2999999999997</v>
      </c>
      <c r="J100" s="202">
        <f t="shared" si="39"/>
        <v>1711.1</v>
      </c>
      <c r="K100" s="202">
        <f t="shared" si="39"/>
        <v>1229.3999999999999</v>
      </c>
      <c r="L100" s="202">
        <f t="shared" si="39"/>
        <v>273.2</v>
      </c>
      <c r="M100" s="202">
        <f t="shared" si="39"/>
        <v>1954.1</v>
      </c>
      <c r="N100" s="202">
        <f t="shared" si="39"/>
        <v>1934.5</v>
      </c>
      <c r="O100" s="202">
        <f t="shared" si="39"/>
        <v>1120.0999999999999</v>
      </c>
      <c r="P100" s="202">
        <f t="shared" si="39"/>
        <v>19.600000000000001</v>
      </c>
      <c r="Q100" s="202">
        <f t="shared" si="39"/>
        <v>1876.9</v>
      </c>
      <c r="R100" s="202">
        <f t="shared" si="39"/>
        <v>1370.3000000000002</v>
      </c>
      <c r="S100" s="202">
        <f t="shared" si="39"/>
        <v>1057.6000000000001</v>
      </c>
      <c r="T100" s="202">
        <f t="shared" si="39"/>
        <v>506.6</v>
      </c>
      <c r="U100" s="202">
        <f t="shared" si="39"/>
        <v>1599.4</v>
      </c>
      <c r="V100" s="202">
        <f t="shared" si="39"/>
        <v>1318.7</v>
      </c>
      <c r="W100" s="202">
        <f t="shared" si="39"/>
        <v>1006.9</v>
      </c>
      <c r="X100" s="203">
        <f t="shared" si="39"/>
        <v>280.7</v>
      </c>
      <c r="Y100" s="200"/>
      <c r="Z100" s="5"/>
      <c r="AA100" s="5"/>
      <c r="AB100" s="5"/>
      <c r="AC100" s="227">
        <f>P100-'[1]4 programa'!P92</f>
        <v>0</v>
      </c>
      <c r="AD100" s="227"/>
      <c r="AE100" s="227"/>
      <c r="AF100" s="227"/>
      <c r="AG100" s="227"/>
      <c r="AH100" s="200"/>
      <c r="AI100" s="200"/>
      <c r="AJ100" s="200"/>
      <c r="AK100" s="200"/>
      <c r="AL100" s="200"/>
      <c r="AM100" s="200"/>
      <c r="AN100" s="200"/>
      <c r="AO100" s="200"/>
    </row>
    <row r="101" spans="1:41" s="8" customFormat="1" ht="13.5" customHeight="1" x14ac:dyDescent="0.2">
      <c r="A101" s="272" t="s">
        <v>107</v>
      </c>
      <c r="B101" s="273"/>
      <c r="C101" s="273"/>
      <c r="D101" s="273"/>
      <c r="E101" s="273"/>
      <c r="F101" s="273"/>
      <c r="G101" s="273"/>
      <c r="H101" s="274"/>
      <c r="I101" s="205">
        <f>J101+L101</f>
        <v>327.8</v>
      </c>
      <c r="J101" s="206">
        <f>SUM(J12,J22,J28,J33,J40,J47,J56,J64,J73,J75,J79,J82,J85,J88,J90,J63,J86,J18,J92:J96)</f>
        <v>286.3</v>
      </c>
      <c r="K101" s="206">
        <f>SUM(K12,K22,K28,K33,K40,K47,K56,K64,K73,K75,K79,K82,K85,K88,K90,K63,K86,K18,K92:K96)</f>
        <v>231.5</v>
      </c>
      <c r="L101" s="206">
        <f>SUM(L12,L22,L28,L33,L40,L47,L56,L64,L73,L75,L79,L82,L85,L88,L90,L63,L86)</f>
        <v>41.5</v>
      </c>
      <c r="M101" s="205">
        <f>N101+P101</f>
        <v>500.7</v>
      </c>
      <c r="N101" s="206">
        <f>SUM(N12,N22,N28,N33,N40,N47,N56,N64,N73,N75,N79,N82,N85,N88,N90,N63,N86,N18,N92:N96)</f>
        <v>500.7</v>
      </c>
      <c r="O101" s="206">
        <f>SUM(O12,O22,O28,O33,O40,O47,O56,O64,O73,O75,O79,O82,O85,O88,O90,O63,O86,O18,O92:O96)</f>
        <v>265.90000000000003</v>
      </c>
      <c r="P101" s="206">
        <f>SUM(P12,P22,P28,P33,P40,P47,P56,P64,P73,P75,P79,P82,P85,P88,P90,P63,P86)</f>
        <v>0</v>
      </c>
      <c r="Q101" s="205">
        <f t="shared" ref="Q101" si="40">R101+T101</f>
        <v>604</v>
      </c>
      <c r="R101" s="206">
        <f>SUM(R12,R22,R28,R33,R40,R47,R56,R64,R73,R75,R79,R82,R85,R88,R90,R63,R86,R18,R92:R96)</f>
        <v>327.8</v>
      </c>
      <c r="S101" s="206">
        <f>SUM(S12,S22,S28,S33,S40,S47,S56,S64,S73,S75,S79,S82,S85,S88,S90,S63,S86,S18,S92:S96)</f>
        <v>258.40000000000003</v>
      </c>
      <c r="T101" s="206">
        <f t="shared" ref="T101" si="41">SUM(T12,T22,T28,T33,T40,T47,T56,T64,T73,T75,T79,T82,T85,T88,T90,T63,T86)</f>
        <v>276.20000000000005</v>
      </c>
      <c r="U101" s="205">
        <f t="shared" ref="U101" si="42">V101+X101</f>
        <v>523.59999999999991</v>
      </c>
      <c r="V101" s="206">
        <f>SUM(V12,V22,V28,V33,V40,V47,V56,V64,V73,V75,V79,V82,V85,V88,V90,V63,V86,V18,V92:V96)</f>
        <v>352.9</v>
      </c>
      <c r="W101" s="206">
        <f>SUM(W12,W22,W28,W33,W40,W47,W56,W64,W73,W75,W79,W82,W85,W88,W90,W63,W86,W18,W92:W96)</f>
        <v>271.5</v>
      </c>
      <c r="X101" s="206">
        <f t="shared" ref="X101" si="43">SUM(X12,X22,X28,X33,X40,X47,X56,X64,X73,X75,X79,X82,X85,X88,X90,X63,X86)</f>
        <v>170.7</v>
      </c>
      <c r="Z101" s="5"/>
      <c r="AA101" s="5"/>
      <c r="AB101" s="5"/>
      <c r="AC101" s="227">
        <f>P101-'[1]4 programa'!P93</f>
        <v>0</v>
      </c>
      <c r="AD101" s="227"/>
      <c r="AE101" s="227"/>
      <c r="AF101" s="227"/>
      <c r="AG101" s="227"/>
      <c r="AH101" s="227">
        <f>T101-'[2]4 programa'!T92</f>
        <v>44.100000000000051</v>
      </c>
      <c r="AI101" s="227"/>
      <c r="AJ101" s="227"/>
      <c r="AK101" s="227"/>
      <c r="AL101" s="227"/>
      <c r="AM101" s="227"/>
      <c r="AN101" s="227"/>
    </row>
    <row r="102" spans="1:41" s="200" customFormat="1" ht="13.5" customHeight="1" x14ac:dyDescent="0.2">
      <c r="A102" s="254" t="s">
        <v>108</v>
      </c>
      <c r="B102" s="255"/>
      <c r="C102" s="255"/>
      <c r="D102" s="255"/>
      <c r="E102" s="255"/>
      <c r="F102" s="255"/>
      <c r="G102" s="255"/>
      <c r="H102" s="256"/>
      <c r="I102" s="207">
        <f t="shared" ref="I102:I115" si="44">J102+L102</f>
        <v>555.4</v>
      </c>
      <c r="J102" s="208">
        <f>SUM(J29,J41,J45)</f>
        <v>555.4</v>
      </c>
      <c r="K102" s="208">
        <f>SUM(K29,K41,K45)</f>
        <v>437.8</v>
      </c>
      <c r="L102" s="209">
        <f>SUM(L29,L41,L45)</f>
        <v>0</v>
      </c>
      <c r="M102" s="207">
        <f t="shared" ref="M102:M115" si="45">N102+P102</f>
        <v>668.5</v>
      </c>
      <c r="N102" s="208">
        <f>SUM(N29,N41,N45)</f>
        <v>668.5</v>
      </c>
      <c r="O102" s="208">
        <f>SUM(O29,O41,O45)</f>
        <v>552</v>
      </c>
      <c r="P102" s="209">
        <f>SUM(P29,P41,P45)</f>
        <v>0</v>
      </c>
      <c r="Q102" s="207">
        <f t="shared" ref="Q102:Q115" si="46">R102+T102</f>
        <v>657.2</v>
      </c>
      <c r="R102" s="208">
        <f>SUM(R29,R41,R45)</f>
        <v>657.2</v>
      </c>
      <c r="S102" s="208">
        <f>SUM(S29,S41,S45)</f>
        <v>508.70000000000005</v>
      </c>
      <c r="T102" s="209">
        <f>SUM(T29,T41,T45)</f>
        <v>0</v>
      </c>
      <c r="U102" s="207">
        <f t="shared" ref="U102:U115" si="47">V102+X102</f>
        <v>657.19999999999993</v>
      </c>
      <c r="V102" s="208">
        <f>SUM(V29,V41,V45)</f>
        <v>657.19999999999993</v>
      </c>
      <c r="W102" s="208">
        <f>SUM(W29,W41,W45)</f>
        <v>508.70000000000005</v>
      </c>
      <c r="X102" s="210">
        <f>SUM(X29,X41,X45)</f>
        <v>0</v>
      </c>
      <c r="Z102" s="5"/>
      <c r="AA102" s="5"/>
      <c r="AB102" s="5"/>
      <c r="AC102" s="227">
        <f>P102-'[1]4 programa'!P94</f>
        <v>0</v>
      </c>
      <c r="AD102" s="227"/>
      <c r="AE102" s="227"/>
      <c r="AF102" s="227"/>
      <c r="AG102" s="227"/>
      <c r="AH102" s="227">
        <f>T102-'[2]4 programa'!T93</f>
        <v>0</v>
      </c>
      <c r="AI102" s="227"/>
      <c r="AJ102" s="227"/>
      <c r="AK102" s="227"/>
      <c r="AL102" s="227"/>
      <c r="AM102" s="227"/>
      <c r="AN102" s="227"/>
    </row>
    <row r="103" spans="1:41" s="8" customFormat="1" ht="15.75" customHeight="1" x14ac:dyDescent="0.2">
      <c r="A103" s="254" t="s">
        <v>109</v>
      </c>
      <c r="B103" s="255"/>
      <c r="C103" s="255"/>
      <c r="D103" s="255"/>
      <c r="E103" s="255"/>
      <c r="F103" s="255"/>
      <c r="G103" s="255"/>
      <c r="H103" s="256"/>
      <c r="I103" s="207">
        <f t="shared" si="44"/>
        <v>64.5</v>
      </c>
      <c r="J103" s="208">
        <f>SUM(J31,J49,J51,J53)</f>
        <v>64.5</v>
      </c>
      <c r="K103" s="208">
        <f>SUM(K31,K49,K51,K53)</f>
        <v>0</v>
      </c>
      <c r="L103" s="209">
        <f>SUM(L31,L49,L51,L53)</f>
        <v>0</v>
      </c>
      <c r="M103" s="207">
        <f t="shared" si="45"/>
        <v>81</v>
      </c>
      <c r="N103" s="208">
        <f>SUM(N31,N49,N51,N53)</f>
        <v>81</v>
      </c>
      <c r="O103" s="208">
        <f>SUM(O31,O49,O51,O53)</f>
        <v>0</v>
      </c>
      <c r="P103" s="209">
        <f>SUM(P31,P49,P51,P53)</f>
        <v>0</v>
      </c>
      <c r="Q103" s="207">
        <f t="shared" si="46"/>
        <v>54.5</v>
      </c>
      <c r="R103" s="208">
        <f>SUM(R31,R49,R51,R53)</f>
        <v>54.5</v>
      </c>
      <c r="S103" s="208">
        <f>SUM(S31,S49,S51,S53)</f>
        <v>0</v>
      </c>
      <c r="T103" s="209">
        <f>SUM(T31,T49,T51,T53)</f>
        <v>0</v>
      </c>
      <c r="U103" s="207">
        <f t="shared" si="47"/>
        <v>48.5</v>
      </c>
      <c r="V103" s="208">
        <f>SUM(V31,V49,V51,V53)</f>
        <v>48.5</v>
      </c>
      <c r="W103" s="208">
        <f>SUM(W31,W49,W51,W53)</f>
        <v>0</v>
      </c>
      <c r="X103" s="210">
        <f>SUM(X31,X49,X51,X53)</f>
        <v>0</v>
      </c>
      <c r="Y103" s="211"/>
      <c r="Z103" s="5"/>
      <c r="AA103" s="5"/>
      <c r="AB103" s="5"/>
      <c r="AC103" s="227">
        <f>P103-'[1]4 programa'!P95</f>
        <v>0</v>
      </c>
      <c r="AD103" s="227"/>
      <c r="AE103" s="227"/>
      <c r="AF103" s="227"/>
      <c r="AG103" s="227"/>
      <c r="AH103" s="227">
        <f>T103-'[2]4 programa'!T94</f>
        <v>0</v>
      </c>
      <c r="AI103" s="227"/>
      <c r="AJ103" s="227"/>
      <c r="AK103" s="227"/>
      <c r="AL103" s="227"/>
      <c r="AM103" s="227"/>
      <c r="AN103" s="227"/>
    </row>
    <row r="104" spans="1:41" s="8" customFormat="1" ht="15.75" customHeight="1" x14ac:dyDescent="0.2">
      <c r="A104" s="254" t="s">
        <v>110</v>
      </c>
      <c r="B104" s="255"/>
      <c r="C104" s="255"/>
      <c r="D104" s="255"/>
      <c r="E104" s="255"/>
      <c r="F104" s="255"/>
      <c r="G104" s="255"/>
      <c r="H104" s="256"/>
      <c r="I104" s="207">
        <f t="shared" si="44"/>
        <v>18.100000000000001</v>
      </c>
      <c r="J104" s="208">
        <f>SUM(J54)</f>
        <v>18.100000000000001</v>
      </c>
      <c r="K104" s="208">
        <f>SUM(K54)</f>
        <v>0</v>
      </c>
      <c r="L104" s="209">
        <f>SUM(L54)</f>
        <v>0</v>
      </c>
      <c r="M104" s="207">
        <f t="shared" si="45"/>
        <v>23.3</v>
      </c>
      <c r="N104" s="208">
        <f>SUM(N54)</f>
        <v>23.3</v>
      </c>
      <c r="O104" s="208">
        <f>SUM(O54)</f>
        <v>0</v>
      </c>
      <c r="P104" s="209">
        <f>SUM(P54)</f>
        <v>0</v>
      </c>
      <c r="Q104" s="207">
        <f t="shared" si="46"/>
        <v>0</v>
      </c>
      <c r="R104" s="208">
        <f>SUM(R54)</f>
        <v>0</v>
      </c>
      <c r="S104" s="208">
        <f>SUM(S54)</f>
        <v>0</v>
      </c>
      <c r="T104" s="209">
        <f>SUM(T54)</f>
        <v>0</v>
      </c>
      <c r="U104" s="207">
        <f t="shared" si="47"/>
        <v>0</v>
      </c>
      <c r="V104" s="208">
        <f>SUM(V54)</f>
        <v>0</v>
      </c>
      <c r="W104" s="208">
        <f>SUM(W54)</f>
        <v>0</v>
      </c>
      <c r="X104" s="210">
        <f>SUM(X54)</f>
        <v>0</v>
      </c>
      <c r="Y104" s="211"/>
      <c r="Z104" s="5"/>
      <c r="AA104" s="5"/>
      <c r="AB104" s="5"/>
      <c r="AC104" s="227">
        <f>P104-'[1]4 programa'!P96</f>
        <v>0</v>
      </c>
      <c r="AD104" s="227"/>
      <c r="AE104" s="227"/>
      <c r="AF104" s="227"/>
      <c r="AG104" s="227"/>
      <c r="AH104" s="227">
        <f>T104-'[2]4 programa'!T95</f>
        <v>0</v>
      </c>
      <c r="AI104" s="227"/>
      <c r="AJ104" s="227"/>
      <c r="AK104" s="227"/>
      <c r="AL104" s="227"/>
      <c r="AM104" s="227"/>
      <c r="AN104" s="227"/>
    </row>
    <row r="105" spans="1:41" s="8" customFormat="1" ht="13.5" customHeight="1" x14ac:dyDescent="0.2">
      <c r="A105" s="254" t="s">
        <v>111</v>
      </c>
      <c r="B105" s="255"/>
      <c r="C105" s="255"/>
      <c r="D105" s="255"/>
      <c r="E105" s="255"/>
      <c r="F105" s="255"/>
      <c r="G105" s="255"/>
      <c r="H105" s="256"/>
      <c r="I105" s="207">
        <f t="shared" si="44"/>
        <v>4</v>
      </c>
      <c r="J105" s="208">
        <f>SUM(J43)</f>
        <v>2</v>
      </c>
      <c r="K105" s="208">
        <f>SUM(K43)</f>
        <v>1</v>
      </c>
      <c r="L105" s="209">
        <f>SUM(L43)</f>
        <v>2</v>
      </c>
      <c r="M105" s="207">
        <f t="shared" si="45"/>
        <v>4</v>
      </c>
      <c r="N105" s="208">
        <f>SUM(N43)</f>
        <v>4</v>
      </c>
      <c r="O105" s="208">
        <f>SUM(O43)</f>
        <v>0.5</v>
      </c>
      <c r="P105" s="209">
        <f>SUM(P43)</f>
        <v>0</v>
      </c>
      <c r="Q105" s="207">
        <f t="shared" si="46"/>
        <v>4</v>
      </c>
      <c r="R105" s="208">
        <f>SUM(R43)</f>
        <v>4</v>
      </c>
      <c r="S105" s="208">
        <f>SUM(S43)</f>
        <v>2</v>
      </c>
      <c r="T105" s="209">
        <f>SUM(T43)</f>
        <v>0</v>
      </c>
      <c r="U105" s="207">
        <f t="shared" si="47"/>
        <v>4</v>
      </c>
      <c r="V105" s="208">
        <f>SUM(V43)</f>
        <v>4</v>
      </c>
      <c r="W105" s="208">
        <f>SUM(W43)</f>
        <v>2</v>
      </c>
      <c r="X105" s="210">
        <f>SUM(X43)</f>
        <v>0</v>
      </c>
      <c r="Z105" s="5"/>
      <c r="AA105" s="5"/>
      <c r="AB105" s="5"/>
      <c r="AC105" s="227">
        <f>P105-'[1]4 programa'!P97</f>
        <v>0</v>
      </c>
      <c r="AD105" s="227"/>
      <c r="AE105" s="227"/>
      <c r="AF105" s="227"/>
      <c r="AG105" s="227"/>
      <c r="AH105" s="227">
        <f>T105-'[2]4 programa'!T96</f>
        <v>0</v>
      </c>
      <c r="AI105" s="227"/>
      <c r="AJ105" s="227"/>
      <c r="AK105" s="227"/>
      <c r="AL105" s="227"/>
      <c r="AM105" s="227"/>
      <c r="AN105" s="227"/>
    </row>
    <row r="106" spans="1:41" s="8" customFormat="1" ht="13.5" customHeight="1" x14ac:dyDescent="0.2">
      <c r="A106" s="254" t="s">
        <v>112</v>
      </c>
      <c r="B106" s="255"/>
      <c r="C106" s="255"/>
      <c r="D106" s="255"/>
      <c r="E106" s="255"/>
      <c r="F106" s="255"/>
      <c r="G106" s="255"/>
      <c r="H106" s="256"/>
      <c r="I106" s="207">
        <f t="shared" si="44"/>
        <v>253</v>
      </c>
      <c r="J106" s="208">
        <f>SUM(J42)</f>
        <v>253</v>
      </c>
      <c r="K106" s="208">
        <f>SUM(K42)</f>
        <v>181.6</v>
      </c>
      <c r="L106" s="209">
        <f>SUM(L42)</f>
        <v>0</v>
      </c>
      <c r="M106" s="207">
        <f t="shared" si="45"/>
        <v>268.2</v>
      </c>
      <c r="N106" s="208">
        <f>SUM(N42)</f>
        <v>268.2</v>
      </c>
      <c r="O106" s="208">
        <f>SUM(O42)</f>
        <v>220.3</v>
      </c>
      <c r="P106" s="209">
        <f>SUM(P42)</f>
        <v>0</v>
      </c>
      <c r="Q106" s="207">
        <f t="shared" si="46"/>
        <v>249.3</v>
      </c>
      <c r="R106" s="208">
        <f>SUM(R42)</f>
        <v>249.3</v>
      </c>
      <c r="S106" s="208">
        <f>SUM(S42)</f>
        <v>217.9</v>
      </c>
      <c r="T106" s="209">
        <f>SUM(T42)</f>
        <v>0</v>
      </c>
      <c r="U106" s="207">
        <f t="shared" si="47"/>
        <v>249.3</v>
      </c>
      <c r="V106" s="208">
        <f>SUM(V42)</f>
        <v>249.3</v>
      </c>
      <c r="W106" s="208">
        <f>SUM(W42)</f>
        <v>217.9</v>
      </c>
      <c r="X106" s="210">
        <f>SUM(X42)</f>
        <v>0</v>
      </c>
      <c r="Z106" s="5"/>
      <c r="AA106" s="5"/>
      <c r="AB106" s="5"/>
      <c r="AC106" s="227">
        <f>P106-'[1]4 programa'!P98</f>
        <v>0</v>
      </c>
      <c r="AD106" s="227"/>
      <c r="AE106" s="227"/>
      <c r="AF106" s="227"/>
      <c r="AG106" s="227"/>
      <c r="AH106" s="227">
        <f>T106-'[2]4 programa'!T97</f>
        <v>0</v>
      </c>
      <c r="AI106" s="227"/>
      <c r="AJ106" s="227"/>
      <c r="AK106" s="227"/>
      <c r="AL106" s="227"/>
      <c r="AM106" s="227"/>
      <c r="AN106" s="227"/>
    </row>
    <row r="107" spans="1:41" s="8" customFormat="1" ht="13.5" customHeight="1" x14ac:dyDescent="0.2">
      <c r="A107" s="254" t="s">
        <v>113</v>
      </c>
      <c r="B107" s="255"/>
      <c r="C107" s="255"/>
      <c r="D107" s="255"/>
      <c r="E107" s="255"/>
      <c r="F107" s="255"/>
      <c r="G107" s="255"/>
      <c r="H107" s="256"/>
      <c r="I107" s="207">
        <f t="shared" si="44"/>
        <v>0.5</v>
      </c>
      <c r="J107" s="208">
        <f t="shared" ref="J107:L108" si="48">SUM(J57)</f>
        <v>0.5</v>
      </c>
      <c r="K107" s="208">
        <f t="shared" si="48"/>
        <v>0.4</v>
      </c>
      <c r="L107" s="209">
        <f t="shared" si="48"/>
        <v>0</v>
      </c>
      <c r="M107" s="207">
        <f t="shared" si="45"/>
        <v>1.1000000000000001</v>
      </c>
      <c r="N107" s="208">
        <f t="shared" ref="N107:P108" si="49">SUM(N57)</f>
        <v>1.1000000000000001</v>
      </c>
      <c r="O107" s="208">
        <f t="shared" si="49"/>
        <v>0.5</v>
      </c>
      <c r="P107" s="209">
        <f t="shared" si="49"/>
        <v>0</v>
      </c>
      <c r="Q107" s="207">
        <f t="shared" si="46"/>
        <v>0</v>
      </c>
      <c r="R107" s="208">
        <f t="shared" ref="R107:T108" si="50">SUM(R57)</f>
        <v>0</v>
      </c>
      <c r="S107" s="208">
        <f t="shared" si="50"/>
        <v>0</v>
      </c>
      <c r="T107" s="209">
        <f t="shared" si="50"/>
        <v>0</v>
      </c>
      <c r="U107" s="207">
        <f t="shared" si="47"/>
        <v>0</v>
      </c>
      <c r="V107" s="208">
        <f t="shared" ref="V107:X108" si="51">SUM(V57)</f>
        <v>0</v>
      </c>
      <c r="W107" s="208">
        <f t="shared" si="51"/>
        <v>0</v>
      </c>
      <c r="X107" s="210">
        <f t="shared" si="51"/>
        <v>0</v>
      </c>
      <c r="Z107" s="5"/>
      <c r="AA107" s="5"/>
      <c r="AB107" s="5"/>
      <c r="AC107" s="227">
        <f>P107-'[1]4 programa'!P99</f>
        <v>0</v>
      </c>
      <c r="AD107" s="227"/>
      <c r="AE107" s="227"/>
      <c r="AF107" s="227"/>
      <c r="AG107" s="227"/>
      <c r="AH107" s="227">
        <f>T107-'[2]4 programa'!T98</f>
        <v>0</v>
      </c>
      <c r="AI107" s="227"/>
      <c r="AJ107" s="227"/>
      <c r="AK107" s="227"/>
      <c r="AL107" s="227"/>
      <c r="AM107" s="227"/>
      <c r="AN107" s="227"/>
    </row>
    <row r="108" spans="1:41" s="8" customFormat="1" ht="13.5" customHeight="1" x14ac:dyDescent="0.2">
      <c r="A108" s="254" t="s">
        <v>114</v>
      </c>
      <c r="B108" s="255"/>
      <c r="C108" s="255"/>
      <c r="D108" s="255"/>
      <c r="E108" s="255"/>
      <c r="F108" s="255"/>
      <c r="G108" s="255"/>
      <c r="H108" s="256"/>
      <c r="I108" s="207">
        <f t="shared" si="44"/>
        <v>5</v>
      </c>
      <c r="J108" s="208">
        <f t="shared" si="48"/>
        <v>5</v>
      </c>
      <c r="K108" s="208">
        <f t="shared" si="48"/>
        <v>4.5</v>
      </c>
      <c r="L108" s="209">
        <f t="shared" si="48"/>
        <v>0</v>
      </c>
      <c r="M108" s="207">
        <f t="shared" si="45"/>
        <v>16.100000000000001</v>
      </c>
      <c r="N108" s="208">
        <f t="shared" si="49"/>
        <v>16.100000000000001</v>
      </c>
      <c r="O108" s="208">
        <f t="shared" si="49"/>
        <v>7.8000000000000007</v>
      </c>
      <c r="P108" s="209">
        <f t="shared" si="49"/>
        <v>0</v>
      </c>
      <c r="Q108" s="207">
        <f t="shared" si="46"/>
        <v>0</v>
      </c>
      <c r="R108" s="208">
        <f t="shared" si="50"/>
        <v>0</v>
      </c>
      <c r="S108" s="208">
        <f t="shared" si="50"/>
        <v>0</v>
      </c>
      <c r="T108" s="209">
        <f t="shared" si="50"/>
        <v>0</v>
      </c>
      <c r="U108" s="207">
        <f t="shared" si="47"/>
        <v>0</v>
      </c>
      <c r="V108" s="208">
        <f t="shared" si="51"/>
        <v>0</v>
      </c>
      <c r="W108" s="208">
        <f t="shared" si="51"/>
        <v>0</v>
      </c>
      <c r="X108" s="210">
        <f t="shared" si="51"/>
        <v>0</v>
      </c>
      <c r="Z108" s="5"/>
      <c r="AA108" s="5"/>
      <c r="AB108" s="5"/>
      <c r="AC108" s="227">
        <f>P108-'[1]4 programa'!P100</f>
        <v>0</v>
      </c>
      <c r="AD108" s="227"/>
      <c r="AE108" s="227"/>
      <c r="AF108" s="227"/>
      <c r="AG108" s="227"/>
      <c r="AH108" s="227">
        <f>T108-'[2]4 programa'!T99</f>
        <v>0</v>
      </c>
      <c r="AI108" s="227"/>
      <c r="AJ108" s="227"/>
      <c r="AK108" s="227"/>
      <c r="AL108" s="227"/>
      <c r="AM108" s="227"/>
      <c r="AN108" s="227"/>
    </row>
    <row r="109" spans="1:41" s="8" customFormat="1" ht="13.5" customHeight="1" x14ac:dyDescent="0.2">
      <c r="A109" s="254" t="s">
        <v>115</v>
      </c>
      <c r="B109" s="255"/>
      <c r="C109" s="255"/>
      <c r="D109" s="255"/>
      <c r="E109" s="255"/>
      <c r="F109" s="255"/>
      <c r="G109" s="255"/>
      <c r="H109" s="256"/>
      <c r="I109" s="207">
        <f t="shared" si="44"/>
        <v>36.200000000000003</v>
      </c>
      <c r="J109" s="208">
        <f>SUM(J35,J60,J66)</f>
        <v>36.200000000000003</v>
      </c>
      <c r="K109" s="208">
        <f>SUM(K35,K60,K66)</f>
        <v>13.600000000000001</v>
      </c>
      <c r="L109" s="208">
        <f>SUM(L35,L60,L66)</f>
        <v>0</v>
      </c>
      <c r="M109" s="207">
        <f t="shared" si="45"/>
        <v>317.16000000000003</v>
      </c>
      <c r="N109" s="208">
        <f>SUM(N35,N60,N66,N69)</f>
        <v>300.5</v>
      </c>
      <c r="O109" s="208">
        <f t="shared" ref="O109:P109" si="52">SUM(O35,O60,O66,O69)</f>
        <v>61.6</v>
      </c>
      <c r="P109" s="208">
        <f t="shared" si="52"/>
        <v>16.66</v>
      </c>
      <c r="Q109" s="207">
        <f t="shared" si="46"/>
        <v>65.900000000000006</v>
      </c>
      <c r="R109" s="208">
        <f>SUM(R35,R60,R66,R69)</f>
        <v>65.900000000000006</v>
      </c>
      <c r="S109" s="208">
        <f>SUM(S35,S60,S66,S69)</f>
        <v>60.1</v>
      </c>
      <c r="T109" s="208">
        <f t="shared" ref="T109:X109" si="53">SUM(T35,T60,T66,T69)</f>
        <v>0</v>
      </c>
      <c r="U109" s="207">
        <f t="shared" si="47"/>
        <v>5.8</v>
      </c>
      <c r="V109" s="208">
        <f t="shared" ref="V109" si="54">SUM(V35,V60,V66,V69)</f>
        <v>5.8</v>
      </c>
      <c r="W109" s="208">
        <f t="shared" si="53"/>
        <v>5.78</v>
      </c>
      <c r="X109" s="209">
        <f t="shared" si="53"/>
        <v>0</v>
      </c>
      <c r="Y109" s="73"/>
      <c r="Z109" s="5"/>
      <c r="AA109" s="5"/>
      <c r="AB109" s="5"/>
      <c r="AC109" s="227">
        <f>P109-'[1]4 programa'!P101</f>
        <v>0</v>
      </c>
      <c r="AD109" s="227"/>
      <c r="AE109" s="227"/>
      <c r="AF109" s="227"/>
      <c r="AG109" s="227"/>
      <c r="AH109" s="227">
        <f>T109-'[2]4 programa'!T100</f>
        <v>0</v>
      </c>
      <c r="AI109" s="227"/>
      <c r="AJ109" s="227"/>
      <c r="AK109" s="227"/>
      <c r="AL109" s="227"/>
      <c r="AM109" s="227"/>
      <c r="AN109" s="227"/>
    </row>
    <row r="110" spans="1:41" s="8" customFormat="1" ht="13.5" customHeight="1" x14ac:dyDescent="0.2">
      <c r="A110" s="254" t="s">
        <v>116</v>
      </c>
      <c r="B110" s="255"/>
      <c r="C110" s="255"/>
      <c r="D110" s="255"/>
      <c r="E110" s="255"/>
      <c r="F110" s="255"/>
      <c r="G110" s="255"/>
      <c r="H110" s="256"/>
      <c r="I110" s="207">
        <f t="shared" si="44"/>
        <v>0</v>
      </c>
      <c r="J110" s="208"/>
      <c r="K110" s="208"/>
      <c r="L110" s="209"/>
      <c r="M110" s="207">
        <f t="shared" si="45"/>
        <v>0</v>
      </c>
      <c r="N110" s="208"/>
      <c r="O110" s="208"/>
      <c r="P110" s="209"/>
      <c r="Q110" s="207">
        <f t="shared" si="46"/>
        <v>0</v>
      </c>
      <c r="R110" s="208"/>
      <c r="S110" s="208"/>
      <c r="T110" s="209"/>
      <c r="U110" s="207">
        <f t="shared" si="47"/>
        <v>0</v>
      </c>
      <c r="V110" s="208"/>
      <c r="W110" s="208"/>
      <c r="X110" s="210"/>
      <c r="Z110" s="5"/>
      <c r="AA110" s="5"/>
      <c r="AB110" s="5"/>
      <c r="AC110" s="227">
        <f>P110-'[1]4 programa'!P102</f>
        <v>0</v>
      </c>
      <c r="AD110" s="227"/>
      <c r="AE110" s="227"/>
      <c r="AF110" s="227"/>
      <c r="AG110" s="227"/>
      <c r="AH110" s="227">
        <f>T110-'[2]4 programa'!T101</f>
        <v>0</v>
      </c>
      <c r="AI110" s="227"/>
      <c r="AJ110" s="227"/>
      <c r="AK110" s="227"/>
      <c r="AL110" s="227"/>
      <c r="AM110" s="227"/>
      <c r="AN110" s="227"/>
    </row>
    <row r="111" spans="1:41" s="8" customFormat="1" ht="13.35" customHeight="1" x14ac:dyDescent="0.2">
      <c r="A111" s="254" t="s">
        <v>117</v>
      </c>
      <c r="B111" s="255"/>
      <c r="C111" s="255"/>
      <c r="D111" s="255"/>
      <c r="E111" s="255"/>
      <c r="F111" s="255"/>
      <c r="G111" s="255"/>
      <c r="H111" s="256"/>
      <c r="I111" s="207">
        <f t="shared" si="44"/>
        <v>179.7</v>
      </c>
      <c r="J111" s="208">
        <f t="shared" ref="J111:L111" si="55">SUM(J83,J80,J77)</f>
        <v>0</v>
      </c>
      <c r="K111" s="208">
        <f t="shared" si="55"/>
        <v>0</v>
      </c>
      <c r="L111" s="209">
        <f t="shared" si="55"/>
        <v>179.7</v>
      </c>
      <c r="M111" s="207">
        <f t="shared" si="45"/>
        <v>0</v>
      </c>
      <c r="N111" s="208">
        <f t="shared" ref="N111:P111" si="56">SUM(N83,N80,N77)</f>
        <v>0</v>
      </c>
      <c r="O111" s="208">
        <f t="shared" si="56"/>
        <v>0</v>
      </c>
      <c r="P111" s="209">
        <f t="shared" si="56"/>
        <v>0</v>
      </c>
      <c r="Q111" s="207">
        <f t="shared" si="46"/>
        <v>230.4</v>
      </c>
      <c r="R111" s="208">
        <f t="shared" ref="R111:T111" si="57">SUM(R83,R80,R77)</f>
        <v>0</v>
      </c>
      <c r="S111" s="208">
        <f t="shared" si="57"/>
        <v>0</v>
      </c>
      <c r="T111" s="209">
        <f t="shared" si="57"/>
        <v>230.4</v>
      </c>
      <c r="U111" s="207">
        <f t="shared" si="47"/>
        <v>110</v>
      </c>
      <c r="V111" s="208">
        <f t="shared" ref="V111:X111" si="58">SUM(V83,V80,V77)</f>
        <v>0</v>
      </c>
      <c r="W111" s="208">
        <f t="shared" si="58"/>
        <v>0</v>
      </c>
      <c r="X111" s="210">
        <f t="shared" si="58"/>
        <v>110</v>
      </c>
      <c r="Z111" s="5"/>
      <c r="AA111" s="5"/>
      <c r="AB111" s="5"/>
      <c r="AC111" s="227">
        <f>P111-'[1]4 programa'!P103</f>
        <v>0</v>
      </c>
      <c r="AD111" s="227"/>
      <c r="AE111" s="227"/>
      <c r="AF111" s="227"/>
      <c r="AG111" s="227"/>
      <c r="AH111" s="227">
        <f>T111-'[2]4 programa'!T102</f>
        <v>42.700000000000017</v>
      </c>
      <c r="AI111" s="227"/>
      <c r="AJ111" s="227"/>
      <c r="AK111" s="227"/>
      <c r="AL111" s="227"/>
      <c r="AM111" s="227"/>
      <c r="AN111" s="227"/>
    </row>
    <row r="112" spans="1:41" s="8" customFormat="1" ht="13.35" customHeight="1" x14ac:dyDescent="0.2">
      <c r="A112" s="254" t="s">
        <v>118</v>
      </c>
      <c r="B112" s="255"/>
      <c r="C112" s="255"/>
      <c r="D112" s="255"/>
      <c r="E112" s="255"/>
      <c r="F112" s="255"/>
      <c r="G112" s="255"/>
      <c r="H112" s="256"/>
      <c r="I112" s="207">
        <f t="shared" si="44"/>
        <v>50</v>
      </c>
      <c r="J112" s="208">
        <f t="shared" ref="J112:L112" si="59">SUM(J76)</f>
        <v>0</v>
      </c>
      <c r="K112" s="208">
        <f t="shared" si="59"/>
        <v>0</v>
      </c>
      <c r="L112" s="209">
        <f t="shared" si="59"/>
        <v>50</v>
      </c>
      <c r="M112" s="207">
        <f t="shared" si="45"/>
        <v>0</v>
      </c>
      <c r="N112" s="208">
        <f t="shared" ref="N112:P112" si="60">SUM(N76)</f>
        <v>0</v>
      </c>
      <c r="O112" s="208">
        <f t="shared" si="60"/>
        <v>0</v>
      </c>
      <c r="P112" s="209">
        <f t="shared" si="60"/>
        <v>0</v>
      </c>
      <c r="Q112" s="207">
        <f t="shared" si="46"/>
        <v>0</v>
      </c>
      <c r="R112" s="208">
        <f t="shared" ref="R112:T112" si="61">SUM(R76)</f>
        <v>0</v>
      </c>
      <c r="S112" s="208">
        <f t="shared" si="61"/>
        <v>0</v>
      </c>
      <c r="T112" s="209">
        <f t="shared" si="61"/>
        <v>0</v>
      </c>
      <c r="U112" s="207">
        <f t="shared" si="47"/>
        <v>0</v>
      </c>
      <c r="V112" s="208">
        <f t="shared" ref="V112:X112" si="62">SUM(V76)</f>
        <v>0</v>
      </c>
      <c r="W112" s="208">
        <f t="shared" si="62"/>
        <v>0</v>
      </c>
      <c r="X112" s="210">
        <f t="shared" si="62"/>
        <v>0</v>
      </c>
      <c r="Z112" s="5"/>
      <c r="AA112" s="5"/>
      <c r="AB112" s="5"/>
      <c r="AC112" s="227">
        <f>P112-'[1]4 programa'!P104</f>
        <v>0</v>
      </c>
      <c r="AD112" s="227"/>
      <c r="AE112" s="227"/>
      <c r="AF112" s="227"/>
      <c r="AG112" s="227"/>
      <c r="AH112" s="227">
        <f>T112-'[2]4 programa'!T103</f>
        <v>0</v>
      </c>
      <c r="AI112" s="227"/>
      <c r="AJ112" s="227"/>
      <c r="AK112" s="227"/>
      <c r="AL112" s="227"/>
      <c r="AM112" s="227"/>
      <c r="AN112" s="227"/>
    </row>
    <row r="113" spans="1:40" s="8" customFormat="1" ht="13.5" customHeight="1" x14ac:dyDescent="0.2">
      <c r="A113" s="254" t="s">
        <v>119</v>
      </c>
      <c r="B113" s="255"/>
      <c r="C113" s="255"/>
      <c r="D113" s="255"/>
      <c r="E113" s="255"/>
      <c r="F113" s="255"/>
      <c r="G113" s="255"/>
      <c r="H113" s="256"/>
      <c r="I113" s="207">
        <f t="shared" si="44"/>
        <v>486.19999999999993</v>
      </c>
      <c r="J113" s="208">
        <f>SUM(J14,J16,J17,J20,J24)</f>
        <v>486.19999999999993</v>
      </c>
      <c r="K113" s="208">
        <f>SUM(K14,K16,K17,K20,K24)</f>
        <v>358.9</v>
      </c>
      <c r="L113" s="208">
        <f>SUM(L14,L16,L17,L20,L24)</f>
        <v>0</v>
      </c>
      <c r="M113" s="207">
        <f t="shared" si="45"/>
        <v>18</v>
      </c>
      <c r="N113" s="208">
        <f>SUM(N14,N16,N17,N20,N24,N46)</f>
        <v>18</v>
      </c>
      <c r="O113" s="208">
        <f>SUM(O14,O16,O17,O20,O24,O46)</f>
        <v>0</v>
      </c>
      <c r="P113" s="208">
        <f>SUM(P14,P16,P17,P20,P24)</f>
        <v>0</v>
      </c>
      <c r="Q113" s="207">
        <f t="shared" si="46"/>
        <v>0</v>
      </c>
      <c r="R113" s="208">
        <f>SUM(R14,R16,R17,R20,R24)</f>
        <v>0</v>
      </c>
      <c r="S113" s="208">
        <f>SUM(S14,S16,S17,S20,S24)</f>
        <v>0</v>
      </c>
      <c r="T113" s="208">
        <f>SUM(T14,T16,T17,T20,T24)</f>
        <v>0</v>
      </c>
      <c r="U113" s="207">
        <f t="shared" si="47"/>
        <v>0</v>
      </c>
      <c r="V113" s="208">
        <f>SUM(V14,V16,V17,V20,V24)</f>
        <v>0</v>
      </c>
      <c r="W113" s="208">
        <f>SUM(W14,W16,W17,W20,W24)</f>
        <v>0</v>
      </c>
      <c r="X113" s="210">
        <f>SUM(X14,X16,X17,X20,X24)</f>
        <v>0</v>
      </c>
      <c r="Z113" s="5"/>
      <c r="AA113" s="5"/>
      <c r="AB113" s="5"/>
      <c r="AC113" s="227">
        <f>P113-'[1]4 programa'!P105</f>
        <v>0</v>
      </c>
      <c r="AD113" s="227"/>
      <c r="AE113" s="227"/>
      <c r="AF113" s="227"/>
      <c r="AG113" s="227"/>
      <c r="AH113" s="227">
        <f>T113-'[2]4 programa'!T104</f>
        <v>0</v>
      </c>
      <c r="AI113" s="227"/>
      <c r="AJ113" s="227"/>
      <c r="AK113" s="227"/>
      <c r="AL113" s="227"/>
      <c r="AM113" s="227"/>
      <c r="AN113" s="227"/>
    </row>
    <row r="114" spans="1:40" s="8" customFormat="1" ht="13.5" customHeight="1" thickBot="1" x14ac:dyDescent="0.25">
      <c r="A114" s="257" t="s">
        <v>120</v>
      </c>
      <c r="B114" s="258"/>
      <c r="C114" s="258"/>
      <c r="D114" s="258"/>
      <c r="E114" s="258"/>
      <c r="F114" s="258"/>
      <c r="G114" s="258"/>
      <c r="H114" s="259"/>
      <c r="I114" s="212">
        <f t="shared" si="44"/>
        <v>3.9</v>
      </c>
      <c r="J114" s="213">
        <f>SUM(J65,J61,J34,J68)</f>
        <v>3.9</v>
      </c>
      <c r="K114" s="213">
        <f t="shared" ref="K114:L114" si="63">SUM(K65,K61,K34,K68)</f>
        <v>0.1</v>
      </c>
      <c r="L114" s="213">
        <f t="shared" si="63"/>
        <v>0</v>
      </c>
      <c r="M114" s="212">
        <f t="shared" si="45"/>
        <v>56.039999999999992</v>
      </c>
      <c r="N114" s="213">
        <f>SUM(N65,N61,N34,N68)</f>
        <v>53.099999999999994</v>
      </c>
      <c r="O114" s="213">
        <f t="shared" ref="O114:P114" si="64">SUM(O65,O61,O34,O68)</f>
        <v>11.5</v>
      </c>
      <c r="P114" s="213">
        <f t="shared" si="64"/>
        <v>2.94</v>
      </c>
      <c r="Q114" s="212">
        <f t="shared" si="46"/>
        <v>11.6</v>
      </c>
      <c r="R114" s="213">
        <f>SUM(R65,R61,R34,R68)</f>
        <v>11.6</v>
      </c>
      <c r="S114" s="213">
        <f>SUM(S65,S61,S34,S68)</f>
        <v>10.5</v>
      </c>
      <c r="T114" s="213">
        <f t="shared" ref="T114" si="65">SUM(T65,T61,T34,T68)</f>
        <v>0</v>
      </c>
      <c r="U114" s="214">
        <f t="shared" si="47"/>
        <v>1</v>
      </c>
      <c r="V114" s="213">
        <f>SUM(V65,V61,V34,V68)</f>
        <v>1</v>
      </c>
      <c r="W114" s="213">
        <f t="shared" ref="W114:X114" si="66">SUM(W65,W61,W34,W68)</f>
        <v>1.02</v>
      </c>
      <c r="X114" s="228">
        <f t="shared" si="66"/>
        <v>0</v>
      </c>
      <c r="Y114" s="73"/>
      <c r="Z114" s="5"/>
      <c r="AA114" s="5"/>
      <c r="AB114" s="5"/>
      <c r="AC114" s="227">
        <f>P114-'[1]4 programa'!P106</f>
        <v>0</v>
      </c>
      <c r="AD114" s="227"/>
      <c r="AE114" s="227"/>
      <c r="AF114" s="227"/>
      <c r="AG114" s="227"/>
      <c r="AH114" s="227">
        <f>T114-'[2]4 programa'!T105</f>
        <v>0</v>
      </c>
      <c r="AI114" s="227"/>
      <c r="AJ114" s="227"/>
      <c r="AK114" s="227"/>
      <c r="AL114" s="227"/>
      <c r="AM114" s="227"/>
      <c r="AN114" s="227"/>
    </row>
    <row r="115" spans="1:40" ht="13.5" customHeight="1" thickBot="1" x14ac:dyDescent="0.35">
      <c r="A115" s="260" t="s">
        <v>121</v>
      </c>
      <c r="B115" s="261"/>
      <c r="C115" s="261"/>
      <c r="D115" s="261"/>
      <c r="E115" s="261"/>
      <c r="F115" s="261"/>
      <c r="G115" s="261"/>
      <c r="H115" s="262"/>
      <c r="I115" s="215">
        <f t="shared" si="44"/>
        <v>1984.3000000000004</v>
      </c>
      <c r="J115" s="216">
        <f t="shared" ref="J115:L115" si="67">SUM(J101:J114)</f>
        <v>1711.1000000000004</v>
      </c>
      <c r="K115" s="216">
        <f t="shared" si="67"/>
        <v>1229.3999999999999</v>
      </c>
      <c r="L115" s="217">
        <f t="shared" si="67"/>
        <v>273.2</v>
      </c>
      <c r="M115" s="215">
        <f t="shared" si="45"/>
        <v>1954.0999999999997</v>
      </c>
      <c r="N115" s="216">
        <f t="shared" ref="N115:P115" si="68">SUM(N101:N114)</f>
        <v>1934.4999999999998</v>
      </c>
      <c r="O115" s="216">
        <f t="shared" si="68"/>
        <v>1120.0999999999999</v>
      </c>
      <c r="P115" s="217">
        <f t="shared" si="68"/>
        <v>19.600000000000001</v>
      </c>
      <c r="Q115" s="215">
        <f t="shared" si="46"/>
        <v>1876.9</v>
      </c>
      <c r="R115" s="216">
        <f t="shared" ref="R115:T115" si="69">SUM(R101:R114)</f>
        <v>1370.3</v>
      </c>
      <c r="S115" s="216">
        <f t="shared" si="69"/>
        <v>1057.6000000000001</v>
      </c>
      <c r="T115" s="217">
        <f t="shared" si="69"/>
        <v>506.6</v>
      </c>
      <c r="U115" s="215">
        <f t="shared" si="47"/>
        <v>1599.3999999999999</v>
      </c>
      <c r="V115" s="216">
        <f t="shared" ref="V115:X115" si="70">SUM(V101:V114)</f>
        <v>1318.6999999999998</v>
      </c>
      <c r="W115" s="216">
        <f t="shared" si="70"/>
        <v>1006.9</v>
      </c>
      <c r="X115" s="218">
        <f t="shared" si="70"/>
        <v>280.7</v>
      </c>
      <c r="Z115" s="5"/>
      <c r="AA115" s="5"/>
      <c r="AB115" s="5"/>
      <c r="AC115" s="227">
        <f>P115-'[1]4 programa'!P107</f>
        <v>0</v>
      </c>
      <c r="AD115" s="227"/>
      <c r="AE115" s="227"/>
      <c r="AF115" s="227"/>
      <c r="AG115" s="227"/>
      <c r="AH115" s="227">
        <f>T115-'[2]4 programa'!T106</f>
        <v>86.800000000000068</v>
      </c>
      <c r="AI115" s="227"/>
      <c r="AJ115" s="227"/>
      <c r="AK115" s="227"/>
      <c r="AL115" s="227"/>
      <c r="AM115" s="227"/>
      <c r="AN115" s="227"/>
    </row>
    <row r="116" spans="1:40" ht="12" customHeight="1" x14ac:dyDescent="0.3">
      <c r="A116" s="252"/>
      <c r="B116" s="252"/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  <c r="M116" s="252"/>
      <c r="N116" s="252"/>
      <c r="O116" s="252"/>
      <c r="P116" s="252"/>
      <c r="Q116" s="252"/>
      <c r="R116" s="252"/>
    </row>
    <row r="117" spans="1:40" x14ac:dyDescent="0.3">
      <c r="B117" s="219"/>
      <c r="C117" s="219"/>
      <c r="D117" s="220"/>
      <c r="E117" s="219"/>
      <c r="F117" s="221"/>
      <c r="G117" s="219"/>
      <c r="I117" s="5">
        <f>I100-I115</f>
        <v>0</v>
      </c>
      <c r="J117" s="5">
        <f t="shared" ref="J117:X117" si="71">J100-J115</f>
        <v>0</v>
      </c>
      <c r="K117" s="5">
        <f t="shared" si="71"/>
        <v>0</v>
      </c>
      <c r="L117" s="5">
        <f t="shared" si="71"/>
        <v>0</v>
      </c>
      <c r="M117" s="5">
        <f>M100-M115</f>
        <v>0</v>
      </c>
      <c r="N117" s="5">
        <f t="shared" si="71"/>
        <v>0</v>
      </c>
      <c r="O117" s="5">
        <f t="shared" si="71"/>
        <v>0</v>
      </c>
      <c r="P117" s="5">
        <f t="shared" si="71"/>
        <v>0</v>
      </c>
      <c r="Q117" s="5">
        <f t="shared" si="71"/>
        <v>0</v>
      </c>
      <c r="R117" s="5">
        <f>R100-R115</f>
        <v>0</v>
      </c>
      <c r="S117" s="5"/>
      <c r="T117" s="5">
        <f t="shared" si="71"/>
        <v>0</v>
      </c>
      <c r="U117" s="5">
        <f t="shared" si="71"/>
        <v>0</v>
      </c>
      <c r="V117" s="5">
        <f t="shared" si="71"/>
        <v>0</v>
      </c>
      <c r="W117" s="5"/>
      <c r="X117" s="5">
        <f t="shared" si="71"/>
        <v>0</v>
      </c>
      <c r="Y117" s="222">
        <f>Y100-Y115</f>
        <v>0</v>
      </c>
    </row>
    <row r="118" spans="1:40" x14ac:dyDescent="0.3">
      <c r="B118" s="219"/>
      <c r="C118" s="219"/>
      <c r="D118" s="223"/>
      <c r="E118" s="219"/>
      <c r="F118" s="221"/>
      <c r="G118" s="219"/>
      <c r="H118" s="219"/>
      <c r="I118" s="224"/>
      <c r="J118" s="224"/>
      <c r="K118" s="5"/>
      <c r="L118" s="5"/>
      <c r="N118" s="5"/>
      <c r="O118" s="5"/>
      <c r="P118" s="5"/>
      <c r="R118" s="5"/>
      <c r="S118" s="5"/>
      <c r="T118" s="5"/>
      <c r="V118" s="5"/>
      <c r="W118" s="5"/>
      <c r="X118" s="5"/>
    </row>
    <row r="119" spans="1:40" x14ac:dyDescent="0.3">
      <c r="B119" s="225"/>
      <c r="C119" s="253"/>
      <c r="D119" s="253"/>
      <c r="E119" s="253"/>
      <c r="F119" s="253"/>
      <c r="G119" s="253"/>
      <c r="H119" s="253"/>
      <c r="I119" s="253"/>
      <c r="J119" s="253"/>
      <c r="K119" s="253"/>
      <c r="L119" s="253"/>
      <c r="M119" s="253"/>
      <c r="N119" s="253"/>
      <c r="O119" s="253"/>
      <c r="P119" s="5"/>
      <c r="R119" s="5"/>
      <c r="S119" s="5"/>
      <c r="T119" s="5"/>
      <c r="V119" s="5"/>
      <c r="W119" s="5"/>
      <c r="X119" s="5"/>
    </row>
    <row r="120" spans="1:40" x14ac:dyDescent="0.3">
      <c r="B120" s="219"/>
      <c r="C120" s="219"/>
      <c r="D120" s="223"/>
      <c r="E120" s="219"/>
      <c r="F120" s="221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</row>
    <row r="121" spans="1:40" x14ac:dyDescent="0.3">
      <c r="B121" s="219"/>
      <c r="C121" s="219"/>
      <c r="D121" s="223"/>
      <c r="E121" s="219"/>
      <c r="F121" s="221"/>
      <c r="G121" s="224"/>
      <c r="H121" s="224"/>
      <c r="I121" s="224"/>
      <c r="J121" s="224"/>
      <c r="K121" s="5"/>
      <c r="L121" s="5"/>
      <c r="N121" s="5"/>
      <c r="O121" s="5"/>
      <c r="P121" s="5"/>
      <c r="R121" s="5"/>
      <c r="S121" s="5"/>
      <c r="T121" s="5"/>
      <c r="V121" s="5"/>
      <c r="W121" s="5"/>
      <c r="X121" s="5"/>
    </row>
    <row r="122" spans="1:40" x14ac:dyDescent="0.3">
      <c r="B122" s="219"/>
      <c r="C122" s="219"/>
      <c r="D122" s="223"/>
      <c r="E122" s="219"/>
      <c r="F122" s="221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</row>
    <row r="123" spans="1:40" x14ac:dyDescent="0.3">
      <c r="B123" s="225"/>
      <c r="C123" s="219"/>
      <c r="D123" s="223"/>
      <c r="E123" s="219"/>
      <c r="F123" s="221"/>
      <c r="G123" s="224"/>
      <c r="H123" s="224"/>
      <c r="I123" s="224"/>
      <c r="J123" s="224"/>
      <c r="K123" s="5"/>
      <c r="L123" s="5"/>
      <c r="N123" s="5"/>
      <c r="O123" s="5"/>
      <c r="P123" s="5"/>
      <c r="R123" s="5"/>
      <c r="S123" s="5"/>
      <c r="T123" s="5"/>
      <c r="V123" s="5"/>
      <c r="W123" s="5"/>
      <c r="X123" s="5"/>
    </row>
    <row r="124" spans="1:40" x14ac:dyDescent="0.3">
      <c r="B124" s="225"/>
      <c r="C124" s="219"/>
      <c r="D124" s="223"/>
      <c r="E124" s="219"/>
      <c r="F124" s="221"/>
      <c r="G124" s="224"/>
      <c r="H124" s="224"/>
      <c r="I124" s="224"/>
      <c r="J124" s="224"/>
      <c r="K124" s="5"/>
      <c r="L124" s="5"/>
      <c r="N124" s="5"/>
      <c r="O124" s="5"/>
      <c r="P124" s="5"/>
      <c r="R124" s="5"/>
      <c r="S124" s="5"/>
      <c r="T124" s="5"/>
      <c r="V124" s="5"/>
      <c r="W124" s="5"/>
      <c r="X124" s="5"/>
    </row>
    <row r="125" spans="1:40" x14ac:dyDescent="0.3">
      <c r="B125" s="219"/>
      <c r="C125" s="219"/>
      <c r="D125" s="223"/>
      <c r="E125" s="219"/>
      <c r="F125" s="221"/>
      <c r="G125" s="224"/>
      <c r="H125" s="224"/>
      <c r="I125" s="224"/>
      <c r="J125" s="224"/>
      <c r="K125" s="5"/>
      <c r="L125" s="5"/>
      <c r="N125" s="5"/>
      <c r="O125" s="5"/>
      <c r="P125" s="5"/>
      <c r="R125" s="5"/>
      <c r="S125" s="5"/>
      <c r="T125" s="5"/>
      <c r="V125" s="5"/>
      <c r="W125" s="5"/>
      <c r="X125" s="5"/>
    </row>
    <row r="126" spans="1:40" x14ac:dyDescent="0.3">
      <c r="B126" s="219"/>
      <c r="C126" s="219"/>
      <c r="D126" s="223"/>
      <c r="E126" s="219"/>
      <c r="F126" s="221"/>
      <c r="G126" s="219"/>
      <c r="J126" s="5"/>
      <c r="K126" s="5"/>
      <c r="L126" s="5"/>
      <c r="N126" s="5"/>
      <c r="O126" s="5"/>
      <c r="P126" s="5"/>
      <c r="R126" s="5"/>
      <c r="S126" s="5"/>
      <c r="T126" s="5"/>
      <c r="V126" s="5"/>
      <c r="W126" s="5"/>
      <c r="X126" s="5"/>
    </row>
    <row r="127" spans="1:40" x14ac:dyDescent="0.3">
      <c r="B127" s="219"/>
      <c r="C127" s="219"/>
      <c r="D127" s="223"/>
      <c r="E127" s="219"/>
      <c r="F127" s="221"/>
      <c r="G127" s="224"/>
      <c r="H127" s="224"/>
      <c r="I127" s="224"/>
      <c r="J127" s="224"/>
      <c r="K127" s="5"/>
      <c r="L127" s="5"/>
      <c r="N127" s="5"/>
      <c r="O127" s="5"/>
      <c r="P127" s="5"/>
      <c r="R127" s="5"/>
      <c r="S127" s="5"/>
      <c r="T127" s="5"/>
      <c r="V127" s="5"/>
      <c r="W127" s="5"/>
      <c r="X127" s="5"/>
    </row>
    <row r="129" spans="15:15" ht="15" thickBot="1" x14ac:dyDescent="0.35"/>
    <row r="130" spans="15:15" ht="15" thickBot="1" x14ac:dyDescent="0.35">
      <c r="O130" s="226"/>
    </row>
  </sheetData>
  <mergeCells count="245"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C16:C19"/>
    <mergeCell ref="D16:D19"/>
    <mergeCell ref="F19:H19"/>
    <mergeCell ref="A20:A21"/>
    <mergeCell ref="B20:B21"/>
    <mergeCell ref="C20:C21"/>
    <mergeCell ref="D20:D21"/>
    <mergeCell ref="E20:E21"/>
    <mergeCell ref="E18:E19"/>
    <mergeCell ref="A24:A25"/>
    <mergeCell ref="B24:B25"/>
    <mergeCell ref="C24:C25"/>
    <mergeCell ref="D24:D25"/>
    <mergeCell ref="E24:E25"/>
    <mergeCell ref="F25:H25"/>
    <mergeCell ref="F21:H21"/>
    <mergeCell ref="A22:A23"/>
    <mergeCell ref="B22:B23"/>
    <mergeCell ref="C22:C23"/>
    <mergeCell ref="D22:D23"/>
    <mergeCell ref="E22:E23"/>
    <mergeCell ref="F23:H23"/>
    <mergeCell ref="Y28:Y29"/>
    <mergeCell ref="F30:H30"/>
    <mergeCell ref="A31:A32"/>
    <mergeCell ref="B31:B32"/>
    <mergeCell ref="C31:C32"/>
    <mergeCell ref="D31:D32"/>
    <mergeCell ref="E31:E32"/>
    <mergeCell ref="F32:H32"/>
    <mergeCell ref="C26:H26"/>
    <mergeCell ref="C27:X27"/>
    <mergeCell ref="A28:A30"/>
    <mergeCell ref="B28:B30"/>
    <mergeCell ref="C28:C30"/>
    <mergeCell ref="D28:D30"/>
    <mergeCell ref="E28:E30"/>
    <mergeCell ref="F28:F29"/>
    <mergeCell ref="G28:G29"/>
    <mergeCell ref="G33:G35"/>
    <mergeCell ref="Y33:Y36"/>
    <mergeCell ref="F36:H36"/>
    <mergeCell ref="A40:A44"/>
    <mergeCell ref="B40:B44"/>
    <mergeCell ref="C40:C44"/>
    <mergeCell ref="D40:D44"/>
    <mergeCell ref="E40:E44"/>
    <mergeCell ref="F40:F43"/>
    <mergeCell ref="G40:G43"/>
    <mergeCell ref="A33:A36"/>
    <mergeCell ref="B33:B36"/>
    <mergeCell ref="C33:C36"/>
    <mergeCell ref="D33:D36"/>
    <mergeCell ref="E33:E36"/>
    <mergeCell ref="F33:F35"/>
    <mergeCell ref="Y49:Y50"/>
    <mergeCell ref="F50:H50"/>
    <mergeCell ref="Y40:Y43"/>
    <mergeCell ref="F44:H44"/>
    <mergeCell ref="A45:A48"/>
    <mergeCell ref="B45:B48"/>
    <mergeCell ref="C45:C48"/>
    <mergeCell ref="D45:D48"/>
    <mergeCell ref="F45:F47"/>
    <mergeCell ref="G45:G47"/>
    <mergeCell ref="F48:H48"/>
    <mergeCell ref="E45:E46"/>
    <mergeCell ref="A51:A52"/>
    <mergeCell ref="B51:B52"/>
    <mergeCell ref="C51:C52"/>
    <mergeCell ref="D51:D52"/>
    <mergeCell ref="E51:E52"/>
    <mergeCell ref="F52:H52"/>
    <mergeCell ref="A49:A50"/>
    <mergeCell ref="B49:B50"/>
    <mergeCell ref="C49:C50"/>
    <mergeCell ref="D49:D50"/>
    <mergeCell ref="E49:E50"/>
    <mergeCell ref="G53:G54"/>
    <mergeCell ref="F55:H55"/>
    <mergeCell ref="A56:A59"/>
    <mergeCell ref="B56:B59"/>
    <mergeCell ref="C56:C59"/>
    <mergeCell ref="D56:D59"/>
    <mergeCell ref="E56:E59"/>
    <mergeCell ref="F56:F58"/>
    <mergeCell ref="G56:G58"/>
    <mergeCell ref="A53:A55"/>
    <mergeCell ref="B53:B55"/>
    <mergeCell ref="C53:C55"/>
    <mergeCell ref="D53:D55"/>
    <mergeCell ref="E53:E55"/>
    <mergeCell ref="F53:F54"/>
    <mergeCell ref="A63:A67"/>
    <mergeCell ref="B63:B67"/>
    <mergeCell ref="C63:C67"/>
    <mergeCell ref="D63:D67"/>
    <mergeCell ref="F63:F66"/>
    <mergeCell ref="G63:G66"/>
    <mergeCell ref="E64:E66"/>
    <mergeCell ref="F67:H67"/>
    <mergeCell ref="Y56:Y57"/>
    <mergeCell ref="F59:H59"/>
    <mergeCell ref="A60:A62"/>
    <mergeCell ref="B60:B62"/>
    <mergeCell ref="C60:C62"/>
    <mergeCell ref="D60:D62"/>
    <mergeCell ref="E60:E62"/>
    <mergeCell ref="F60:F61"/>
    <mergeCell ref="G60:G61"/>
    <mergeCell ref="F62:H62"/>
    <mergeCell ref="C71:H71"/>
    <mergeCell ref="C72:X72"/>
    <mergeCell ref="A73:A74"/>
    <mergeCell ref="B73:B74"/>
    <mergeCell ref="C73:C74"/>
    <mergeCell ref="D73:D74"/>
    <mergeCell ref="E73:E74"/>
    <mergeCell ref="F74:H74"/>
    <mergeCell ref="A68:A70"/>
    <mergeCell ref="B68:B70"/>
    <mergeCell ref="C68:C70"/>
    <mergeCell ref="D68:D70"/>
    <mergeCell ref="E68:E70"/>
    <mergeCell ref="F70:H70"/>
    <mergeCell ref="F68:F69"/>
    <mergeCell ref="G68:G69"/>
    <mergeCell ref="G75:G77"/>
    <mergeCell ref="F78:H78"/>
    <mergeCell ref="A79:A81"/>
    <mergeCell ref="B79:B81"/>
    <mergeCell ref="C79:C81"/>
    <mergeCell ref="D79:D81"/>
    <mergeCell ref="E79:E81"/>
    <mergeCell ref="F79:F80"/>
    <mergeCell ref="G79:G80"/>
    <mergeCell ref="A75:A78"/>
    <mergeCell ref="B75:B78"/>
    <mergeCell ref="C75:C78"/>
    <mergeCell ref="D75:D78"/>
    <mergeCell ref="E75:E78"/>
    <mergeCell ref="F75:F77"/>
    <mergeCell ref="Y79:Y81"/>
    <mergeCell ref="F81:H81"/>
    <mergeCell ref="A82:A84"/>
    <mergeCell ref="B82:B84"/>
    <mergeCell ref="C82:C84"/>
    <mergeCell ref="D82:D84"/>
    <mergeCell ref="E82:E84"/>
    <mergeCell ref="F82:F83"/>
    <mergeCell ref="G82:G83"/>
    <mergeCell ref="Y82:Y84"/>
    <mergeCell ref="Y85:Y87"/>
    <mergeCell ref="F87:H87"/>
    <mergeCell ref="A88:A89"/>
    <mergeCell ref="B88:B89"/>
    <mergeCell ref="C88:C89"/>
    <mergeCell ref="D88:D89"/>
    <mergeCell ref="E88:E89"/>
    <mergeCell ref="F89:H89"/>
    <mergeCell ref="F84:H84"/>
    <mergeCell ref="A85:A87"/>
    <mergeCell ref="B85:B87"/>
    <mergeCell ref="C85:C87"/>
    <mergeCell ref="D85:D87"/>
    <mergeCell ref="F85:F86"/>
    <mergeCell ref="G85:G86"/>
    <mergeCell ref="C98:H98"/>
    <mergeCell ref="B99:H99"/>
    <mergeCell ref="A100:H100"/>
    <mergeCell ref="A101:H101"/>
    <mergeCell ref="A102:H102"/>
    <mergeCell ref="A103:H103"/>
    <mergeCell ref="A90:A91"/>
    <mergeCell ref="B90:B91"/>
    <mergeCell ref="C90:C91"/>
    <mergeCell ref="D90:D91"/>
    <mergeCell ref="E90:E91"/>
    <mergeCell ref="F91:H91"/>
    <mergeCell ref="A92:A97"/>
    <mergeCell ref="B92:B97"/>
    <mergeCell ref="C92:C97"/>
    <mergeCell ref="D92:D97"/>
    <mergeCell ref="F97:H97"/>
    <mergeCell ref="A116:R116"/>
    <mergeCell ref="C119:O119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30" max="23" man="1"/>
    <brk id="5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2022-01-26T09:50:58Z</dcterms:created>
  <dcterms:modified xsi:type="dcterms:W3CDTF">2022-11-14T06:24:57Z</dcterms:modified>
</cp:coreProperties>
</file>